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Građevina" sheetId="2" r:id="rId1"/>
    <sheet name="Niskogradnja" sheetId="3" r:id="rId2"/>
    <sheet name="Voda" sheetId="4" r:id="rId3"/>
    <sheet name="Kišna" sheetId="7" r:id="rId4"/>
    <sheet name="Fekalna" sheetId="5" r:id="rId5"/>
    <sheet name="Elektro vanjska" sheetId="6" r:id="rId6"/>
    <sheet name="Лист1" sheetId="1" r:id="rId7"/>
  </sheets>
  <definedNames>
    <definedName name="_xlnm.Print_Area" localSheetId="5">'Elektro vanjska'!$A$1:$F$89</definedName>
    <definedName name="_xlnm.Print_Area" localSheetId="4">Fekalna!$A$1:$F$71</definedName>
    <definedName name="_xlnm.Print_Area" localSheetId="0">Građevina!$A$1:$F$245</definedName>
    <definedName name="_xlnm.Print_Area" localSheetId="3">Kišna!$A$1:$F$68</definedName>
    <definedName name="_xlnm.Print_Area" localSheetId="1">Niskogradnja!$A$1:$F$51</definedName>
    <definedName name="_xlnm.Print_Titles" localSheetId="5">'Elektro vanjska'!$1:$2</definedName>
    <definedName name="_xlnm.Print_Titles" localSheetId="1">Niskogradnja!$A:$F,Niskogradnja!$3:$3</definedName>
    <definedName name="А4" localSheetId="3">#REF!</definedName>
    <definedName name="А4" localSheetId="1">#REF!</definedName>
    <definedName name="А4">#REF!</definedName>
  </definedNames>
  <calcPr calcId="162913" calcMode="autoNoTable"/>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 i="3" l="1"/>
  <c r="F22" i="2" l="1"/>
  <c r="F24" i="2" s="1"/>
  <c r="F133" i="2"/>
  <c r="F132" i="2"/>
  <c r="F131" i="2"/>
  <c r="D14" i="5" l="1"/>
  <c r="F8" i="7" l="1"/>
  <c r="F42" i="7"/>
  <c r="F41" i="7"/>
  <c r="F40" i="7"/>
  <c r="F39" i="7"/>
  <c r="D37" i="7"/>
  <c r="F37" i="7" s="1"/>
  <c r="D36" i="7"/>
  <c r="D34" i="7"/>
  <c r="F34" i="7" s="1"/>
  <c r="D27" i="7"/>
  <c r="F27" i="7" s="1"/>
  <c r="D26" i="7"/>
  <c r="D18" i="7"/>
  <c r="F18" i="7" s="1"/>
  <c r="D15" i="7"/>
  <c r="F15" i="7" s="1"/>
  <c r="D7" i="7"/>
  <c r="D23" i="5"/>
  <c r="F64" i="6"/>
  <c r="F65" i="6" s="1"/>
  <c r="F73" i="6" s="1"/>
  <c r="F62" i="6"/>
  <c r="F57" i="6"/>
  <c r="F58" i="6" s="1"/>
  <c r="F71" i="6" s="1"/>
  <c r="D46" i="6"/>
  <c r="F46" i="6" s="1"/>
  <c r="D45" i="6"/>
  <c r="F45" i="6" s="1"/>
  <c r="F44" i="6"/>
  <c r="F43" i="6"/>
  <c r="F42" i="6"/>
  <c r="F41" i="6"/>
  <c r="D40" i="6"/>
  <c r="F40" i="6" s="1"/>
  <c r="D39" i="6"/>
  <c r="F39" i="6" s="1"/>
  <c r="D38" i="6"/>
  <c r="F38" i="6" s="1"/>
  <c r="F37" i="6"/>
  <c r="F36" i="6"/>
  <c r="F35" i="6"/>
  <c r="F34" i="6"/>
  <c r="F30" i="6"/>
  <c r="F29" i="6"/>
  <c r="F28" i="6"/>
  <c r="F27" i="6"/>
  <c r="F26" i="6"/>
  <c r="F25" i="6"/>
  <c r="F24" i="6"/>
  <c r="F23" i="6"/>
  <c r="F22" i="6"/>
  <c r="F21" i="6"/>
  <c r="F20" i="6"/>
  <c r="F19" i="6"/>
  <c r="F18" i="6"/>
  <c r="F17" i="6"/>
  <c r="F16" i="6"/>
  <c r="F15" i="6"/>
  <c r="F14" i="6"/>
  <c r="F13" i="6"/>
  <c r="F31" i="6" s="1"/>
  <c r="F50" i="6" s="1"/>
  <c r="D46" i="5"/>
  <c r="D48" i="5" s="1"/>
  <c r="F48" i="5" s="1"/>
  <c r="F41" i="5"/>
  <c r="F40" i="5"/>
  <c r="D38" i="5"/>
  <c r="F38" i="5" s="1"/>
  <c r="F42" i="5" s="1"/>
  <c r="E65" i="5" s="1"/>
  <c r="D31" i="5"/>
  <c r="F31" i="5" s="1"/>
  <c r="F32" i="5" s="1"/>
  <c r="E63" i="5" s="1"/>
  <c r="D30" i="5"/>
  <c r="F30" i="5" s="1"/>
  <c r="D21" i="5"/>
  <c r="F21" i="5" s="1"/>
  <c r="D20" i="5"/>
  <c r="F20" i="5" s="1"/>
  <c r="F19" i="5"/>
  <c r="D17" i="5"/>
  <c r="F17" i="5" s="1"/>
  <c r="D16" i="5"/>
  <c r="F16" i="5" s="1"/>
  <c r="F8" i="5"/>
  <c r="D7" i="5"/>
  <c r="D18" i="5" s="1"/>
  <c r="F18" i="5" s="1"/>
  <c r="D7" i="4"/>
  <c r="D31" i="4" s="1"/>
  <c r="F31" i="4" s="1"/>
  <c r="D24" i="4"/>
  <c r="F24" i="4" s="1"/>
  <c r="D25" i="4"/>
  <c r="F25" i="4"/>
  <c r="F26" i="4"/>
  <c r="F35" i="3"/>
  <c r="F34" i="3"/>
  <c r="F33" i="3"/>
  <c r="F36" i="3" s="1"/>
  <c r="D30" i="3"/>
  <c r="F30" i="3" s="1"/>
  <c r="F29" i="3"/>
  <c r="F27" i="3"/>
  <c r="D26" i="3"/>
  <c r="F26" i="3" s="1"/>
  <c r="F25" i="3"/>
  <c r="F24" i="3"/>
  <c r="F22" i="3"/>
  <c r="F21" i="3"/>
  <c r="F19" i="3"/>
  <c r="F15" i="3"/>
  <c r="F14" i="3"/>
  <c r="F13" i="3"/>
  <c r="F12" i="3"/>
  <c r="F8" i="3"/>
  <c r="F7" i="3"/>
  <c r="F6" i="3"/>
  <c r="F195" i="2"/>
  <c r="F189" i="2"/>
  <c r="F188" i="2"/>
  <c r="F191" i="2" s="1"/>
  <c r="F224" i="2" s="1"/>
  <c r="F180" i="2"/>
  <c r="F179" i="2"/>
  <c r="F178" i="2"/>
  <c r="F177" i="2"/>
  <c r="F176" i="2"/>
  <c r="F168" i="2"/>
  <c r="F167" i="2"/>
  <c r="F166" i="2"/>
  <c r="F165" i="2"/>
  <c r="F164" i="2"/>
  <c r="F163" i="2"/>
  <c r="F162" i="2"/>
  <c r="F161" i="2"/>
  <c r="F160" i="2"/>
  <c r="F152" i="2"/>
  <c r="F151" i="2"/>
  <c r="F150" i="2"/>
  <c r="F142" i="2"/>
  <c r="F141" i="2"/>
  <c r="F140" i="2"/>
  <c r="F139" i="2"/>
  <c r="F130" i="2"/>
  <c r="F129" i="2"/>
  <c r="F125" i="2"/>
  <c r="F124" i="2"/>
  <c r="F123" i="2"/>
  <c r="F122" i="2"/>
  <c r="F121" i="2"/>
  <c r="F120" i="2"/>
  <c r="F119" i="2"/>
  <c r="F118" i="2"/>
  <c r="F117" i="2"/>
  <c r="F116" i="2"/>
  <c r="F103" i="2"/>
  <c r="F102" i="2"/>
  <c r="F94" i="2"/>
  <c r="F93" i="2"/>
  <c r="F92" i="2"/>
  <c r="F91" i="2"/>
  <c r="F84" i="2"/>
  <c r="F83" i="2"/>
  <c r="F82" i="2"/>
  <c r="F81" i="2"/>
  <c r="F80" i="2"/>
  <c r="F79" i="2"/>
  <c r="F71" i="2"/>
  <c r="F70" i="2"/>
  <c r="F62" i="2"/>
  <c r="F61" i="2"/>
  <c r="F60" i="2"/>
  <c r="F59" i="2"/>
  <c r="F58" i="2"/>
  <c r="F57" i="2"/>
  <c r="F56" i="2"/>
  <c r="F55" i="2"/>
  <c r="F54" i="2"/>
  <c r="F53" i="2"/>
  <c r="F52" i="2"/>
  <c r="F51" i="2"/>
  <c r="F50" i="2"/>
  <c r="F49" i="2"/>
  <c r="F48" i="2"/>
  <c r="F47" i="2"/>
  <c r="F46" i="2"/>
  <c r="F45" i="2"/>
  <c r="F44" i="2"/>
  <c r="F43" i="2"/>
  <c r="F33" i="2"/>
  <c r="F32" i="2"/>
  <c r="F31" i="2"/>
  <c r="F30" i="2"/>
  <c r="F135" i="2" l="1"/>
  <c r="F219" i="2" s="1"/>
  <c r="F197" i="2"/>
  <c r="F9" i="3"/>
  <c r="F144" i="2"/>
  <c r="F220" i="2" s="1"/>
  <c r="F154" i="2"/>
  <c r="F221" i="2" s="1"/>
  <c r="D48" i="7"/>
  <c r="D14" i="7"/>
  <c r="F182" i="2"/>
  <c r="F223" i="2" s="1"/>
  <c r="F73" i="2"/>
  <c r="F210" i="2" s="1"/>
  <c r="F48" i="7"/>
  <c r="D16" i="7"/>
  <c r="D47" i="7"/>
  <c r="F7" i="7"/>
  <c r="F9" i="7" s="1"/>
  <c r="E57" i="7" s="1"/>
  <c r="F26" i="7"/>
  <c r="F28" i="7" s="1"/>
  <c r="E61" i="7" s="1"/>
  <c r="F36" i="7"/>
  <c r="F43" i="7" s="1"/>
  <c r="E63" i="7" s="1"/>
  <c r="D17" i="7"/>
  <c r="D19" i="7"/>
  <c r="F46" i="5"/>
  <c r="F7" i="5"/>
  <c r="F9" i="5" s="1"/>
  <c r="E59" i="5" s="1"/>
  <c r="F27" i="4"/>
  <c r="E44" i="4" s="1"/>
  <c r="D14" i="4"/>
  <c r="F14" i="4" s="1"/>
  <c r="D32" i="4"/>
  <c r="F32" i="4" s="1"/>
  <c r="D13" i="4"/>
  <c r="F7" i="4"/>
  <c r="F8" i="4" s="1"/>
  <c r="E40" i="4" s="1"/>
  <c r="D15" i="4"/>
  <c r="F15" i="4" s="1"/>
  <c r="F16" i="3"/>
  <c r="E45" i="3" s="1"/>
  <c r="F96" i="2"/>
  <c r="F212" i="2" s="1"/>
  <c r="F170" i="2"/>
  <c r="F222" i="2" s="1"/>
  <c r="F35" i="2"/>
  <c r="F208" i="2" s="1"/>
  <c r="F64" i="2"/>
  <c r="F209" i="2" s="1"/>
  <c r="F86" i="2"/>
  <c r="F211" i="2" s="1"/>
  <c r="F105" i="2"/>
  <c r="F213" i="2" s="1"/>
  <c r="F47" i="6"/>
  <c r="F51" i="6" s="1"/>
  <c r="F52" i="6" s="1"/>
  <c r="F69" i="6" s="1"/>
  <c r="E75" i="6" s="1"/>
  <c r="F49" i="5"/>
  <c r="E67" i="5" s="1"/>
  <c r="F31" i="3"/>
  <c r="E46" i="3" s="1"/>
  <c r="E47" i="3"/>
  <c r="F225" i="2"/>
  <c r="F199" i="2" l="1"/>
  <c r="F107" i="2"/>
  <c r="D21" i="7"/>
  <c r="F215" i="2"/>
  <c r="F14" i="7"/>
  <c r="F19" i="7"/>
  <c r="F17" i="7"/>
  <c r="F47" i="7"/>
  <c r="F49" i="7" s="1"/>
  <c r="E65" i="7" s="1"/>
  <c r="F16" i="7"/>
  <c r="F13" i="4"/>
  <c r="D16" i="4"/>
  <c r="D33" i="4"/>
  <c r="F33" i="4" s="1"/>
  <c r="F34" i="4" s="1"/>
  <c r="E46" i="4" s="1"/>
  <c r="F37" i="3"/>
  <c r="F42" i="3" s="1"/>
  <c r="E50" i="3" s="1"/>
  <c r="E51" i="3" s="1"/>
  <c r="F227" i="2"/>
  <c r="E76" i="6"/>
  <c r="E77" i="6" s="1"/>
  <c r="F23" i="5"/>
  <c r="F14" i="5"/>
  <c r="D24" i="5"/>
  <c r="F24" i="5" s="1"/>
  <c r="F230" i="2" l="1"/>
  <c r="F235" i="2" s="1"/>
  <c r="F243" i="2" s="1"/>
  <c r="F20" i="7"/>
  <c r="F22" i="7" s="1"/>
  <c r="E59" i="7" s="1"/>
  <c r="E67" i="7" s="1"/>
  <c r="F26" i="5"/>
  <c r="E61" i="5" s="1"/>
  <c r="E70" i="5" s="1"/>
  <c r="F16" i="4"/>
  <c r="D17" i="4"/>
  <c r="F17" i="4" s="1"/>
  <c r="F19" i="4" s="1"/>
  <c r="E42" i="4" s="1"/>
  <c r="E48" i="4" s="1"/>
</calcChain>
</file>

<file path=xl/comments1.xml><?xml version="1.0" encoding="utf-8"?>
<comments xmlns="http://schemas.openxmlformats.org/spreadsheetml/2006/main">
  <authors>
    <author>Author</author>
  </authors>
  <commentList>
    <comment ref="D16" authorId="0" shapeId="0">
      <text>
        <r>
          <rPr>
            <b/>
            <sz val="8"/>
            <color indexed="81"/>
            <rFont val="Tahoma"/>
            <family val="2"/>
          </rPr>
          <t>Author:</t>
        </r>
        <r>
          <rPr>
            <sz val="8"/>
            <color indexed="81"/>
            <rFont val="Tahoma"/>
            <family val="2"/>
          </rPr>
          <t xml:space="preserve">
ukupna zapremina iskopa (&lt;2m, &gt;2m i zapremina prosirivanja na mjestu sahtova) minus zapremina viska materijala koji se odvozi na deponiju</t>
        </r>
      </text>
    </comment>
  </commentList>
</comments>
</file>

<file path=xl/sharedStrings.xml><?xml version="1.0" encoding="utf-8"?>
<sst xmlns="http://schemas.openxmlformats.org/spreadsheetml/2006/main" count="740" uniqueCount="411">
  <si>
    <t xml:space="preserve">OPŠTI USLOVI ZA IZVOĐENJE GRAĐEVINSKIH I GRAĐEVINSKO-ZANATSKIH RADOVA </t>
  </si>
  <si>
    <t xml:space="preserve">Svi stavovi predmjera i predračuna podrazumjevaju izvođenje svake pozicije rada bezuslovno stručno, precizno i kvalitetno a u svemu prema odobrenim crtežima, tehničkom opisu i opisima u ovom predračunu, tehničkim uslovima i detaljima iz elaborata za građevinsku fiziku, statičkom proračunu, detaljima kao i naknadnim detaljima projektanta, važećim Tehničkim propisima, JUS-u i uputstvima nadzornog organa i projektanta, ukoliko u dotičnoj poziciji nije drugačije uslovljeno.   Sve odredbe ovih opštih uslova kao i ostalih opštih opisa su sastavni dijelovi ugovora sklopljenog između Investitora i Izvođača radova.
</t>
  </si>
  <si>
    <t xml:space="preserve">Svi radovi i materijali navedeni u opisima pojedinih pozicija ovog predračuna moraju biti obuhvaćeni ponuđenim cijenama Izvođača.   Ugovorene   cijene   su   prodajne   cijene   Izvođača   i   one   obuhvataju:   sve   izdatke   za   rad,   materijal   sa   uobičajenim prijevozom, (ukoliko za  pojedine pozicije Investitor sam ne nabavi materijal), spoljni i unutrašnji transport, građevinsku skelu i oplatu za izvođenje radova (ukoliko one za pojedine pozicije radova nisu predviđene ovim predračunom), vodu, osvetljenje, pogonski materijal i energiju za mašine, kopanje i zatrpavanje krečane, magacine za uskladištenje materijala, privremene gradilišne prostorije,  režiju  Izvođača,   društvene  doprinose,   sve   državne   i  opštinske   takse,  zaradu   Izvođača  kao   i  sve   ostale  izdatke uslovljene postojećim propisima za formiranje prodajne cijene građevinskog proizvoda i sve izdatke koji proističu iz posebnih uslova rada koje predviđaju norme u građevinarstvu kao i uslove predviđene u prethodna dva stava.
</t>
  </si>
  <si>
    <t xml:space="preserve">Izvođač nema pravo da  zahtijeva  nikakve doplate na  ponuđene i ugovorene cijene, izuzev ako  je izričito navedeno u nekoj poziciji  da  se  izvjestan  navedeni rad  plaća  zasebno,  a nije  predviđen  u drugoj  poziciji. Takođe se  neće priznavati nikakva naknada odnosno doplata na ugovorene cijene na ime povećanja normiranih vrijednosti iz Prosječnih normi u građevinarstvu.
</t>
  </si>
  <si>
    <t xml:space="preserve">Obračun   i   klasifikacija   izvedenih   radova   vršiće   se   prema   Prosječnim   normama   u   građevinarstvu,   što   je   obavezno   i   za Investitora i za Izvođača, ukoliko u opisima pojedinih pozicija predračuna radova ne bude drugačije naznačeno.    Isto tako obavezni   su   za   Izvođača   i   svi   opisi   iz   pomenutih   normi,   ukoliko   se   u   opisu   dotične   pozicije   rada   ili   u   opštem   opisu   ne predviđa drugačije.
</t>
  </si>
  <si>
    <t xml:space="preserve">Opšti opis dat za  jednu vrstu rada i materijala obavezuje Izvođača da sve takve radove u pojedinim pozicijama izvede po tom opisu, bez obzira da li se u dotičnoj poziciji poziva na opšti opis, ukoliko opis rada nije u toj poziciji drugačije naveden. Kod   svih   građevinskih   i   građevinsko-zanatskih    radova    uslovljava   se    upotreba    odgovarajuće    radne   snage   i   kvalitetnog materijala   koji   moraju   odgovarati   postojećim   tehničkim   propisima,   važećim    standardima   i   opisima   u   pozicijama predračuna radova.
</t>
  </si>
  <si>
    <t xml:space="preserve">Za   svaki  materijal  koji  se   ugrađuje,  Izvođač  mora prethodno  podnijeti  nadzornom  organu  atest.  U spornim slučajevima u pogledu   kvaliteta,   uzorci   će   se   dostavljati   Zavodu   za   ispitivanje   materijala,   čiji   su   nalazi   mjerodavni   i   za   Investitora   i   za Izvođača. Eventualna ispitivanja materijala od strane zavoda vršiće se na račun Izvođača.   Ako Izvođač i pored negativnog nalaza Zavoda za ispitivanje materijala ugrađuje i dalje nekvalitetan materijal, Investitor će  narediti    rušenje a sva  materijalna šteta od naređenog    rušenja pada na teret Izvođača. Izvođač nema prava reklamacije i prigovora na rješenje koje u tom smislu donose Investitor ili građevinska inspekcija.
</t>
  </si>
  <si>
    <t xml:space="preserve">Sav materijal za koji predstavnik Investitora konstatuje da  ne odgovara pogodbenom predračunu i propisanom kvalitetu, Izvođač je dužan da odmah ukloni sa  gradilišta, a Investitor će obustaviti rad ukoliko Izvođač pokuša da ga upotrebi. Kod svih građevinskih i građevinsko-zanatskih radova uslovljava se upotreba odgovarajuće stručne, kvalifikovane radne snage, kako je to za pojedine pozicije radova predviđeno u    Prosječnim normama u građevinarstvu. Izvođač je dužan da na zahtjev Investitora udalji sa gradilišta nesavjesnog i nestručnog   radnika.
</t>
  </si>
  <si>
    <t xml:space="preserve">Prije   početka   svakog   rada   rukovodilac   gradilišta   je   dužan  upoznati predstavnike investitora te blagovremeno pismeno zatražiti od projektanta izvođačkog projekta potrebna objašnjenja odnosno sve eventualne dopune i rješavanje detalja koji su se pojavili kao nedovoljno razrađeni ili izostavljeni u projektu. Projektanti su dužni u primjerenom roku rješavati sva sporna pitanja tako da se ne ugrozi dinamika izvođenja radova.   Ako bi Izvođač ne konsultujući   Investitora,   pojedine   radove   pogrešno   izveo,   ili   ih   izveo   protivno   dobijenom   upustvu   preko   građevinskog dnevnika, odnosno protivno predviđenom opisu, planovima i datim detaljima, neće mu  se uvažiti nikakvo opravdanje.    U ovakvom slučaju Izvođač je dužan da bez obzira na količinu izvršenog posla, sve o svom trošku poruči i ukloni, pa ponovo na svoj teret da izvede kako  je  predviđeno planovima, opisima i detaljima, izuzev ako  ovakve izmjene ne budu  odobrene od Investitora.
</t>
  </si>
  <si>
    <t xml:space="preserve">Ako Izvođač neki posao bude izveo bolje i skuplje od predviđenog kvaliteta, nema prava da zahtjeva doplatu, ukoliko je to na   svoju   ruku   izvršio,   bez   predhodno   dobijenog   odobrenja   ili   naređenja   predstavnika   Investitora   preko   građevinskog dnevnika.
</t>
  </si>
  <si>
    <t xml:space="preserve">Objekat i cijelo gradilište Izvođač mora održavati uredno i potpuno čisto, a po  završetku radova prije predaje objekata, sve rupe, WC jame i rupe od skela Izvođač je dužan da zatrpa, nabije i poravna i to sve solidno da se kasnije ne javljaju slijeganja. Za tehnički pregled i primopredaju, Izvođač mora cio objekat i gradilišnu parcelu da očisti od šuta, viškova materijala, svih sredstava rada i pomoćnih objekata.     Svi prilazi objektu, platoima, stepeništima i stazama, kao i podovi u svim prostorijama moraju biti potpuno čisti, kao i sva stolarija, bravarija, staklene površine i sve krovne površine.     Kolovoz i trotoari, oštećeni izvođenjem radova ili transportom, takođe se moraju dovesti u ispravno stanje za tehnički pregled i primopredaju objekta. Svi navedeni završni radovi ne plaćaju se posebno, jer moraju biti obuhvaćeni ugovorenim cijenama.
</t>
  </si>
  <si>
    <t xml:space="preserve">Eventualnu štetu, koju bi Izvođač u toku izvođenja radova učinio u krugu gradilišta ili na susjednim zgradama, dužan je da otkloni i dovede u prvobitno stanje o svom trošku. Posebno se skreće pažnja Izvođaču da  je jedino on  odgovoran za  svu štetu koju bi nanio svojim nepažljivim i neodgovornim radom susjednim postojećim objektima.
</t>
  </si>
  <si>
    <t>Br.</t>
  </si>
  <si>
    <t>V R S T A  R A D O V A</t>
  </si>
  <si>
    <t>Jed. mjera</t>
  </si>
  <si>
    <t>Količina</t>
  </si>
  <si>
    <t>Jed. cijena</t>
  </si>
  <si>
    <t>CIJENA 
UKUPNO</t>
  </si>
  <si>
    <t>BENZINSKA STANICA</t>
  </si>
  <si>
    <t>A.     GRAĐEVINSKI RADOVI</t>
  </si>
  <si>
    <t>ZEMLJANI RADOVI</t>
  </si>
  <si>
    <t>Opšti uslovi
Svi zemljani radovi moraju biti izvedeni prema projektu, elaboratu o geomehaničkom ispitivanju tla te prema   GN - 200. Nakon iskopa a prije početka izvođenja narednih radova, obavezno jr da predstavnik nadležnog organa i nadzorni organ pregledaju i prime zemljane radove (kontrola usklađenosti izvedenih radova sa odobrenjem za građenje). Izvođač se mora obezbjediti pumpom za eventualno ispumpavanje oborinske ili podzemne vode. Prilikom vršenja iskopa pridržavati se propisa o zaštiti na radu, te izvršiti podupiranje terena ukoliko je to neophodno. U cijenu uračunat sav potreban materijal, alat i rad za kvalitetno izvođenje radova po svim stavkama. Upotreba pumpi te eventualno podupiranje radi sprečavanja obrušavanja tla neće se posebno obračunavati.</t>
  </si>
  <si>
    <t>Čišćenje terena, obilježavanje iskopa i skidanje površinskog sloja zemlje i ostalog materijala u debljini sloja 20 cm, sa utovarom u transportna sredstva i odvozom na deponiju do 10 km udaljenosti. Obračun po m3</t>
  </si>
  <si>
    <t>m3</t>
  </si>
  <si>
    <t>Postavljanje nanosne skele, nivelisanje, te iskop zemlje treće kategorije u širokom iskopu  (translatorno oko 100 cm od krajnjeg gabarita objekta) za temelje objekta sa deponovanjem iskopanog materijala na deponiju koju odredi investitor. Iskop vršiti u dubini od cca 100 cm. Obračun po m3</t>
  </si>
  <si>
    <t>Nabijanje posteljice zemljanog nasipa prije nasipanja tampona drobljenog agregata. Nabijanje izvesti vibracionim nabijačem „ŽABA“ do modula stišljivosti. traženog statičkim proračunom. Obračun po m2</t>
  </si>
  <si>
    <t>m2</t>
  </si>
  <si>
    <t>1.        UKUPNO:</t>
  </si>
  <si>
    <t>2.        BETONSKI I ARMIRANO-BETONSKI RADOVI</t>
  </si>
  <si>
    <t xml:space="preserve">Opšti uslovi
Betonske radove izvesti prema statičkom proračunu i projektu betona te prema   GN - 400 i prema ,, Opštim tehničkim uslovima za izvođenje betonskih i armirano-betonskih radova na konstrukciji objekta,, koji su sastavni dio projekta i u svemu obavezuju izvođača radova.  Spravljanje,   transport   i njegu   betona vršiti prema ,,„ Pravilniku   o  tehničkim    normativima   za   beton i  armirani beton ” ( PBAB 87 - „ Službeni list SFRJ ” br. 11/87). Sve  komponente   betonske smjese  ( agregat,  cement,   voda, aditivi )   moraju   odgovarat i   važećim standardima. Oplata i armatura moraju   takođe zadovoljiti zahtjeve propisnog kvaliteta.Betoniranje se vrši tek kada nadzorni organ primi oplatu i armaturu. Betonske   konstrukcije   kao  i komponente   betonske smjese moraju biti atestirani. Agregat ( granulat ) mora ispunjavati uslove      kvaliteta     propisane     standardima   JUS B.B3.100 - JUS B.B2.0,10,cement mora ispunjavati uslove propisane standardima JUS B.C1.009.   JUS.B.C1.011. JUS.B.C1.013   i    JUS B.C1. 014.,  voda   mora  ispunjavati    uslove    iz     standarda JUS U. M1 058., a dodaci moraju ispunjavati uslove standarda JUS U M1.035. 
</t>
  </si>
  <si>
    <t>Izrada betonske smjese, transport i ugradnju vršiti prema navedenim
propisima. Prilikom izvođenja radova vrši se stalna kontrola izvođenja radova a kvalitet izvedenih konstrukcija potvrđuje se završnom ocjenom kvaliteta betona u konstrukciji koju izdaje ovlaštena organizacija. Izvođač trpi sve posljedice nekvalitetno izvedenih radova. Skele i oplate moraju biti tako odabrane  i izvedene tako da obezbjeđuju stabilnost prilikom izvođenja radova te da osiguraju da konstrukcija bude izvedena po zahtjevnim dimenzijama i presjecima. Oplata mora biti tako izvedena da omogućuje laku demontažu a unutrašnja strana oplate mora biti glatka, čista i po potrebi  premazana zaštitnim sredstvom koje onemogućava gubitak sastojaka betona a i radi lakše demontaže. Premaz nesmije imati šštetan uticaj na beton.</t>
  </si>
  <si>
    <t xml:space="preserve">Armiračke radove izvoditi prema statičkom proračunu, armiranim nacrtima, propisima i normativima za izvođenje ovih radova i prema GN - 400. Armatura mora biti očišćena od prljavštine, masnoća,ljuski korozije, ispravljena, isječena , povijena i montirana te prije početka betoniranja pregledana i primljena od strane nadzornog organa investitora. Nadzorni organ mora naročito da pregleda i zapisnički konstatuje dali montirana armatura zadovoljava u pogledu prečnika, broja šipki, geometrije ugrađene armature projektom  predviđene konstrukcije, učvršćenje armature u oplati te mehaničke karakteristike, granice razvlačenja i granice kidanja nakon čega se i uz prijem oplate, odobrava betoniranje. </t>
  </si>
  <si>
    <t xml:space="preserve">Nabavka i dovoz betonske smjese, te betoniranje podložnog betona ispod temeljnih stopa debljine 5cm preko nabijenog tampona šljunka, betonom MB-20                 
Obračun po m3  </t>
  </si>
  <si>
    <t xml:space="preserve">Nabavka i dovoz betonske smjese, te betoniranje podložnog betona ispod ploče točionih mjesta debljine 5cm preko nabijenog tampona šljunka, betonom MB-20                 
Obračun po m3  </t>
  </si>
  <si>
    <t xml:space="preserve">Nabavka i dovoz betonske smjese, te betoniranje podložnog betona ispod ploče debljine 6cm preko nabijenog tampona šljunka, betonom MB-20. Obračun po m3  </t>
  </si>
  <si>
    <t>Nabavka i dovoz betonske smjese, te betoniranje zaštitnog betona , debljine 5 cm preko postavljene hidroizolacije (zaštita hidroizolacije) betonom MB-25.Obračun po m3</t>
  </si>
  <si>
    <t xml:space="preserve">Nabavka materijala, dovoz te betoniranje AB temeljnih stopa nadstrešnice točionih mjesta dimenzija 250/800/50cm +50/50/50cm u glatkoj oplati, betonom MB-30.Obračun po m3  </t>
  </si>
  <si>
    <t xml:space="preserve">Nabavka materijala, dovoz te betoniranje AB temeljnih stopa objekta dimenzija 200/140/50cm + 45/45/50cm u glatkoj oplati, betonom MB-30.Obračun po m3 . </t>
  </si>
  <si>
    <t xml:space="preserve">Nabavka materijala, dovoz te betoniranje AB temeljnih greda objekta  dimenzija 20/50 cm u glatkoj oplati, betonom MB-30                 
Obračun po m3  </t>
  </si>
  <si>
    <t xml:space="preserve">Nabavka materijala, dovoz te betoniranje AB temeljnih greda nadstrešnice točionih mjesta  dimenzija 25/104cm i 25/54cm u glatkoj oplati, betonom MB-30. Obračun po m3  </t>
  </si>
  <si>
    <r>
      <t xml:space="preserve">Betoniranje AB platana u </t>
    </r>
    <r>
      <rPr>
        <b/>
        <sz val="10"/>
        <rFont val="Arial"/>
        <family val="2"/>
        <charset val="238"/>
      </rPr>
      <t>podrumu</t>
    </r>
    <r>
      <rPr>
        <sz val="10"/>
        <rFont val="Arial"/>
        <family val="2"/>
        <charset val="238"/>
      </rPr>
      <t xml:space="preserve"> debljine </t>
    </r>
    <r>
      <rPr>
        <b/>
        <sz val="10"/>
        <rFont val="Arial"/>
        <family val="2"/>
      </rPr>
      <t>20cm</t>
    </r>
    <r>
      <rPr>
        <sz val="10"/>
        <rFont val="Arial"/>
        <family val="2"/>
        <charset val="238"/>
      </rPr>
      <t xml:space="preserve"> u  glatkoj oplati betonom </t>
    </r>
    <r>
      <rPr>
        <b/>
        <sz val="10"/>
        <rFont val="Arial"/>
        <family val="2"/>
      </rPr>
      <t>MB-30</t>
    </r>
    <r>
      <rPr>
        <sz val="10"/>
        <rFont val="Arial"/>
        <family val="2"/>
        <charset val="238"/>
      </rPr>
      <t xml:space="preserve">. U cijenu uračunati izradu oplate te nabavku i ugradnju betona. Obračun po m3                                                                                                      
                                                                                          </t>
    </r>
  </si>
  <si>
    <r>
      <t xml:space="preserve">Betoniranje AB stubova u </t>
    </r>
    <r>
      <rPr>
        <b/>
        <sz val="10"/>
        <rFont val="Arial"/>
        <family val="2"/>
        <charset val="238"/>
      </rPr>
      <t>podrumu</t>
    </r>
    <r>
      <rPr>
        <sz val="10"/>
        <rFont val="Arial"/>
        <family val="2"/>
        <charset val="238"/>
      </rPr>
      <t xml:space="preserve">  dimenzija 45/45cm u glatkoj oplati betonom </t>
    </r>
    <r>
      <rPr>
        <b/>
        <sz val="10"/>
        <rFont val="Arial"/>
        <family val="2"/>
      </rPr>
      <t>MB-30</t>
    </r>
    <r>
      <rPr>
        <sz val="10"/>
        <rFont val="Arial"/>
        <family val="2"/>
        <charset val="238"/>
      </rPr>
      <t xml:space="preserve">. U cijenu uračunati izradu oplate te nabavku i ugradnju betona.  Obračun po m3                                 </t>
    </r>
  </si>
  <si>
    <t>Betoniranje AB ploče rampe betonom MB-30, debljine 20cm. U cijenu uračunati izradu oplate te nabavku i ugradnju betona. Obračun po m3</t>
  </si>
  <si>
    <t>Betoniranje AB zidova  rampe i potpornog zida debljine 25cm, betonom MB-30.U cijenu uračunati izradu oplate te nabavku i ugradnju betona. Obračun po m3</t>
  </si>
  <si>
    <r>
      <t xml:space="preserve">Betoniranje AB platana boksa za plinske boce debljine </t>
    </r>
    <r>
      <rPr>
        <b/>
        <sz val="10"/>
        <rFont val="Arial"/>
        <family val="2"/>
      </rPr>
      <t>20cm</t>
    </r>
    <r>
      <rPr>
        <sz val="10"/>
        <rFont val="Arial"/>
        <family val="2"/>
        <charset val="238"/>
      </rPr>
      <t xml:space="preserve"> , visine 200cm u  glatkoj oplati betonom </t>
    </r>
    <r>
      <rPr>
        <b/>
        <sz val="10"/>
        <rFont val="Arial"/>
        <family val="2"/>
      </rPr>
      <t>MB-30</t>
    </r>
    <r>
      <rPr>
        <sz val="10"/>
        <rFont val="Arial"/>
        <family val="2"/>
        <charset val="238"/>
      </rPr>
      <t xml:space="preserve">. U cijenu uračunati izradu oplate te nabavku i ugradnju betona. Obračun po m3                                                                                                      
                                                                                          </t>
    </r>
  </si>
  <si>
    <t>Betoniranje AB ploče boksa za plinske boce betonom MB-30, debljine 15cm. U cijenu uračunati izradu oplate te nabavku i ugradnju betona.                                                                     Obračun po m3</t>
  </si>
  <si>
    <t>Nabavka, čišćenje, ispravljanje, siječenje, savijanje, postavljanje, te vezivanje armaturnog čelika.-temelj ograde i potporni zid.             Obračun po kg
MA    10710 kg                                                                  RA     13730 kg</t>
  </si>
  <si>
    <t>kg</t>
  </si>
  <si>
    <t>2.        UKUPNO:</t>
  </si>
  <si>
    <t>3.        ZIDARSKI RADOVI</t>
  </si>
  <si>
    <t xml:space="preserve">Opšti uslovi 
Zidarske radove izvoditi u svemu kako se zahtjeva prema svim propisima i standardima za ovu vrstu radova. U cijenu uračunat sav potreban materijal  i rad prema GN - 300 i ostalim normativima.
Svi ugrađeni materijali moraju biti atestirani. Opeka mora  imati marku M.O.2.0. Prije ugradnje opeku nakvasiti vodom. Zidove zidati u produžnom malteru  razmjere 1: 3 : 9. Horizontalne i vertikalne spojnice moraju biti popunjene malterom,udubljene 1-2 cm. radi boljeg prijanjanja matlera prilikom malterisanja zidova. Pregradne zidove sa betonskim zidovima povezati ankerima od armaturnog gvožđa Ø 6 -10 ispuštenih iz betonskog zida u svaki red opeke.
Prije malterisanja zidove očistiti od suvišnog maltera, te zidne površine prije malterisanja nakvasiti vodom. Betonske površine prije malterisanja prskati rijetkim cementnim malterom. Malterisanje vršiti najmanje  u dva sloja, a završni sloj fino obraditi  uz dodatak sitnog pijeska.
</t>
  </si>
  <si>
    <t xml:space="preserve">Izrada  cementnog estriha sa silikonskim vlaknima debljine 5 cm. Izvesti ga potpuno horizontalno sa dilatacijama, a gornju površinu zagladiti. Obračun po m2          </t>
  </si>
  <si>
    <t>Nabavka materijala te izrada fero betona za površinsko oplemenjivanje betonskih površina postupkom "suvo na svježe". Obrada se vrši mašinskim gletalicama sve dok se smjesa u potpunosti ne utisne u svježu betonsku podlogu. Obračun po m2.</t>
  </si>
  <si>
    <t>3.        UKUPNO:</t>
  </si>
  <si>
    <t>4.       IZOLATERSKI RADOVI</t>
  </si>
  <si>
    <r>
      <t xml:space="preserve">Opšti uslovi </t>
    </r>
    <r>
      <rPr>
        <sz val="8"/>
        <rFont val="Arial"/>
        <family val="2"/>
        <charset val="238"/>
      </rPr>
      <t xml:space="preserve">
Izvođač radova je pored opisa pojedinačnih stavki radova cijenama obuhvatio i sledeće zajedničke uslove:
Izolaterski radovi će biti izvedeni u svemu prema projektu i važećim standardima, cijene sadrže sve radne operacije, utroške materijala i pomoćni   alat   i   skele   koje   propisuju   "Normativi   i   standardi   rada   u   građevinarstvu   -   Visokogradnja   GN   561",   kao   i   ostale   troškove   i   zaradu preduzeća.
Jedinične   cijene   sadrže   sve   prethodne   radove   za   izvođenje izolaterskih   radova   (sortiranje   materijala,   čišćenje   i   pripremu   podloga   i   sl.) predviđene projektom i propisane normativima.
Za izvođenje izolaterskih radova koristiti samo prvoklasne materijale atestirane po važećim standardima. Prije izvodjenja radova, nadzorni organ u dogovoru sa predstavnikom investitora je obavezan pregledati ateste za materijale koje se ugradjuju. Podloge za izvođenje moraju biti čvrste i suve, cijene sadrže čišćenje podloga od prašine, uklanjanje masnoća i štemovanje izbočenih neravnina.
</t>
    </r>
  </si>
  <si>
    <t>Izrada  horizontalne hidroizolacije objekta preko podne  ploče, koja se sastoji od hladnog premaza bitulitom i 2 sloja varene bitumenske elastomerne trake T4. Hidroizolacija se uzdiže uz zid cca 15 cm. U cijenu uračunati ugradnju ugaonih elemenata i manšeta oko prodora cijevi. Obračun po m2</t>
  </si>
  <si>
    <t xml:space="preserve">Nabavka i postavljanje termo izolacije preko AB ploče  od tvrdih termoizolacionih ploča ekstrudirani polistiren fibran XPS debljine 10 cm sa PVC foliom. Ploče su dimenzija 100 x 50 cm, moraju biti neoštećene i punih dimenzija, a polažu se prije izrade cementnog estriha. Izolacija se podiže uz zid do završne obrade poda.Obračun po m2                     </t>
  </si>
  <si>
    <t>Nabavka, transport i ugradnja materijala za izradu  vertikalne hidroizolaciju podrumskih zidova i temelja. Preko AB konstrukcije postavlja se - 2x elastomerna hidroizolacija T4 varena na prethodno urađen bitumenski premaz.Preko hidroizolacije položiti  čepastu foliju (POYFOND KIT DRAIN). Završetke hidroizolacije obraditi "kaširanim" limom i kitom visoke elastičnosti.Obračun po m2</t>
  </si>
  <si>
    <t xml:space="preserve"> </t>
  </si>
  <si>
    <t>Nabavka materijala i izrada  dvokomponentnog  hladnog hidroizolacionog premaza sa dva nanošenja  preko ab greda.  Obračun po m2</t>
  </si>
  <si>
    <t>4.        UKUPNO IZOLATERSKI RADOVI:</t>
  </si>
  <si>
    <t>5.           KROVOPOKRIVAČKI  RADOVI</t>
  </si>
  <si>
    <r>
      <t xml:space="preserve">Opšti uslovi
Krovopokrivački radovi </t>
    </r>
    <r>
      <rPr>
        <sz val="9"/>
        <rFont val="Arial"/>
        <family val="2"/>
        <charset val="238"/>
      </rPr>
      <t xml:space="preserve">se izvode prema važećim tehničkim propisima i standardima za ovu vrstu radova. </t>
    </r>
    <r>
      <rPr>
        <b/>
        <sz val="9"/>
        <rFont val="Arial"/>
        <family val="2"/>
        <charset val="238"/>
      </rPr>
      <t xml:space="preserve">                                                                                                                                                                       </t>
    </r>
  </si>
  <si>
    <t>Nabavka, izrada i pokrivanje krovnih površina lučnim strukturalnim polikarbonatnim pločama debljine koje se polažu u alu profile  preko čelične konstrukcije. Komplet izrada sa svim potrebnim materijalom i montažom . Sve radove izvesti u skladu po uputstvu proizvođača i važećim tehničkim ropisima. Obračun po m2 razvijene  površine.</t>
  </si>
  <si>
    <t>Nabavka, izrada i pokrivanje krovnih površina krovnim čeličnom pocinčanim profilisanim plastificiranim limom tr350/200/06 koji se polaže  preko čelične konstrukcije. Komplet izrada sa svim potrebnim materijalomi montažom snjegobrana. Sve radove izvesti u skladu po uputstvu proizvođača i važećim tehničkim ropisima. Obračun po m2 kose površine.</t>
  </si>
  <si>
    <t>Nabavka, izrada i pokrivanje krovnih površina krovnim čeličnom pocinčanim profilisanim plastificiranim limom tr350/200/06 koji se polaže  preko čelične konstrukcije(BOKS). Komplet izrada sa svim potrebnim materijalomi montažom snjegobrana. Sve radove izvesti u skladu po uputstvu proizvođača i važećim tehničkim ropisima. Obračun po m2 kose površine.</t>
  </si>
  <si>
    <r>
      <t>Nabavka i montaža trapeznog krovnog izolacionog panela, tipa Kingspan KS1000 RW IPN, sastavljen od spoljnog lima debljine 0,5 mm, plastificiran poliesterskom bojom debljine 25 µm, unutrašnjeg lima debljine 0,4 mm, plastificiran poliesterskom bojom debljine 15 µm, lim kvaliteta S250, pocinkovan 275 g/m2 po normi EN1042 i EN 10147-2000. Širina panela 1000 mm. Koeficijent prolaza toplote U = 0,18 W/m2K. Izolaciono jezgro</t>
    </r>
    <r>
      <rPr>
        <b/>
        <sz val="10"/>
        <rFont val="Arial"/>
        <family val="2"/>
      </rPr>
      <t xml:space="preserve"> PIR</t>
    </r>
    <r>
      <rPr>
        <sz val="10"/>
        <rFont val="Arial"/>
        <family val="2"/>
        <charset val="238"/>
      </rPr>
      <t xml:space="preserve"> </t>
    </r>
    <r>
      <rPr>
        <b/>
        <sz val="10"/>
        <rFont val="Arial"/>
        <family val="2"/>
        <charset val="238"/>
      </rPr>
      <t>debljine 120 mm</t>
    </r>
    <r>
      <rPr>
        <sz val="10"/>
        <rFont val="Arial"/>
        <family val="2"/>
        <charset val="238"/>
      </rPr>
      <t xml:space="preserve">. Na bočnom spoju panel-panel termička zaptivka, i u spojnom talasu panela antikondenzaciona zaptivka. Ral boja 9002. Priložiti sertifikat vatrootpornosti od 120 minuta.Panel je s obe strane zaštićen sa PVC folijom, koja se u montaži odstranjuje.Obračun po m2 ugrađenih panela.U stavku uključen sav spojni i pričvrsni materijal, EPDM zaptivke, kalote i podloške. </t>
    </r>
  </si>
  <si>
    <t>m²</t>
  </si>
  <si>
    <t>5.        UKUPNO KROVOPOKRIVAČKI  RADOVI:</t>
  </si>
  <si>
    <t>6.        FASADERSKI  RADOVI</t>
  </si>
  <si>
    <r>
      <t>Opšti uslovi</t>
    </r>
    <r>
      <rPr>
        <sz val="9"/>
        <rFont val="Arial"/>
        <family val="2"/>
      </rPr>
      <t xml:space="preserve">
Fasaderski radovi se izvode prema propisima i normativima za ovu vrstu radova. Sve površine moraju biti ravne, vertikalne, a gdje je potrebno horizontalne, kose ili oble. Profili ili uglovi moraju biti sa oštrim ivicama urađeni tačno prema zahtjevanom obliku. U cijenu uračunat sav materijal i rad. </t>
    </r>
    <r>
      <rPr>
        <b/>
        <sz val="9"/>
        <rFont val="Arial"/>
        <family val="2"/>
      </rPr>
      <t xml:space="preserve">                                                                                                                                                                       </t>
    </r>
  </si>
  <si>
    <t>6.        UKUPNO FASADERSKI  RADOVI:</t>
  </si>
  <si>
    <t>A       GRAĐEVINSKI RADOVI - UKUPNO:</t>
  </si>
  <si>
    <t xml:space="preserve"> B       GRAĐEVINSKO - ZANATSKI RADOVI </t>
  </si>
  <si>
    <t>7.        BRAVARSKI RADOVI – FASADNA ALU BRAVARIJA</t>
  </si>
  <si>
    <t>Opšti uslovi
Izvođenje radova na izradi i ugradnji aluminijumske bravarije obavezno uskladiti sa važećim propisima , uslovima i normativima za ovu vrstu radova. Bravariju izvesti od standardnih vučenih aluminijumskih profila, limova i odgovarajućeg spojnog i vezivog materijala. Cijenom je obuhvaćena komplet izvedba (nabavka materijala, izrada, transport, montaža i zastakljivanje) gotovo za upotrebu. Aluminijum je potrebno očistiti , mehanički obraditi, eloksirati u boji po izboru projektanta. Sav materijal mora biti atestiran, a izvođač odgovara za konstruktivnost i stabilnost proizvoda. U cijenu uračunata izrada, ugradnja i antikorozivna zaštita slijepih štokova od čeličnih kutijastih profila (na pozicijama gdje su neophodni) i ostalog veznog materijala koji formira građevinski otvor za izgradnju fasadne i unutrašnje aluminijumske bravarije. Bravariju snabdjeti odgovarajućim okovom shodno zahtijevima po pojedinim stavkama i šemi bravarije. U kompletu aluminijumskih pozicija, uključena i ugradnja vanjskih al. klupica.</t>
  </si>
  <si>
    <t>kom</t>
  </si>
  <si>
    <t>Unutrašnja aluminijumska bravarija:</t>
  </si>
  <si>
    <t>7.        UKUPNO:</t>
  </si>
  <si>
    <t xml:space="preserve">8.        CRNOBRAVARSKI RADOVI </t>
  </si>
  <si>
    <t>m1</t>
  </si>
  <si>
    <t>8.        UKUPNO CRNOBRAVARSKI RADOVI:</t>
  </si>
  <si>
    <t xml:space="preserve">9.        KERAMIČARSKI RADOVI </t>
  </si>
  <si>
    <t xml:space="preserve">Oblaganje zidova sanitarnih čvorova  keramičkim pločicama prve klase veličine i oblika po izboru projektanta. Polaganje izvesti ljepilom otpornim na vlagu sa vezom fuga na fugu, a pune svijetle visine. Sve radove izvesti prema važećim tehničkim propisima. Obračun po m2 
</t>
  </si>
  <si>
    <t xml:space="preserve">Oblaganje zidova kuhinja keramičkim pločicama prve klase veličine i oblika po izboru projektanta. Polaganje izvesti fleksibilnim ljepilom otpornim na vlagu sa vezom fuga na fugu, a  visine od 160 cm. Sve radove izvesti prema važećim tehničkim propisima. Obračun po m2  </t>
  </si>
  <si>
    <t xml:space="preserve">Izrada podova  granitnim keramikom prve klase  Polaganje izvesti fleksibilnim ljepilom otpornim na vlagu sa vezom fuga na fugu cm. Sve radove izvesti prema važećim tehničkim propisima.
Obračun po m2 </t>
  </si>
  <si>
    <t>9.        UKUPNO:</t>
  </si>
  <si>
    <t>10.        LIMARSKI  RADOVI</t>
  </si>
  <si>
    <r>
      <t xml:space="preserve">Opšti uslovi                                                                                                                                                               Limarski radovi </t>
    </r>
    <r>
      <rPr>
        <sz val="10"/>
        <rFont val="Arial"/>
        <family val="2"/>
        <charset val="238"/>
      </rPr>
      <t>se izvode prema propisima - normativima za ovu vrstu radova GN - 771-,,opšti uslovi,,. U cijenu uračunat sav potreban materijal i rad. Prije početka izvođenja limarskih radova, prethodni radovi moraju biti završeni radi neometanog odvijanja ovih radova. Normativi se odnose na lim debljine 0,9 mm. 
Ekseri i zakovice moraju biti od istog materijala kao i lim. Sve sastavke nitovati i lemiti. Sve okapnice izraditi širine 3 cm, odmaknute od zida 4 cm, ivice pritegnuti uza zid pocinkovanom žicom i ekserima na razmaku od 25 cm</t>
    </r>
  </si>
  <si>
    <t>Izrada i montaža horizontalnih  oluka sa opšavom završetaka kosih ravni i propisnim podvlačenjem pod krov od čeličnog pocinčanog plastificiranog lima d= 0.7 mm u boji i kvalitetu pokrovnog lima. R. Š. lima 140 cm. Jedinačnom cijenom obuhvaćeno postavljanje čeličnih nosača oluka. Obračun po m1</t>
  </si>
  <si>
    <t>Izrada opšava kape atike čeličnim pocinčanim plastificiranim limom,u boji i kvalitetu pokrovnog lima, razvijene širine 80cm. Sve radove izvesti u skladu po uputstvu proizvođača i važećim tehničkim ropisima. Obračun po m1</t>
  </si>
  <si>
    <t>Izrada opšava kape atike čeličnim pocinčanim plastificiranim limom,u boji i kvalitetu pokrovnog lima, razvijene širine 50cm. Sve radove izvesti u skladu po uputstvu proizvođača i važećim tehničkim ropisima. Obračun po m1</t>
  </si>
  <si>
    <t>Izrada  opšava spoja lučnog krova i atike krova objekta čeličnim pocinčanim plastificiranim limom,u boji i kvalitetu pokrovnog lima RŠ 80cm,  Sve radove izvesti u skladu po uputstvu proizvođača i važećim tehničkim ropisima. Obračun po m2</t>
  </si>
  <si>
    <t>Izrada vertikalnog opšava unutrašnje strane  atike čeličnim pocinčanim plastificiranim limom,u boji i kvalitetu pokrovnog lima,  Sve radove izvesti u skladu po uputstvu proizvođača i važećim tehničkim ropisima. Obračun po m2</t>
  </si>
  <si>
    <t xml:space="preserve">Izrada i montaža kalkanskih  lajsni     od čeličnog pocinčanog plastificiranog lima d=0,7 mm.R.š.lima 80cm. Obračun po m1  </t>
  </si>
  <si>
    <t>Izrada snjegobrana čeličnim pocinčanim plastificiranim limom,u boji i kvalitetu pokrovnog lima, razvijene širine 95cm. Sve radove izvesti u skladu po uputstvu proizvođača i važećim tehničkim ropisima. Obračun po m1</t>
  </si>
  <si>
    <t>10.        UKUPNO LIMARSKI  RADOVI:</t>
  </si>
  <si>
    <t xml:space="preserve">11.    GIPSARSKI RADOVI </t>
  </si>
  <si>
    <r>
      <rPr>
        <sz val="10"/>
        <rFont val="Arial"/>
        <family val="2"/>
      </rPr>
      <t xml:space="preserve">Opšti uslovi
Sve radove na postavljanju pregrada od gips-kartonskih ploča kao i spuštenih plafona izvesti prema uputstvima proizvođača odnosno izvoditi u skladu sa propisima i normativima za ovu vrstu radova. Ispunjavanje špahtlom sastava na spojevima  ploča uraditi u skladu sa propisima. Kontrukcije do  radne visine 3.20m su uračunate u jedinstvenu cijenu.  Podkonstrukcija oblaganja vodoravnih površina biće  čeličnim profilima sa mogućnošću podešavanja  nagiba. U jedinstvenu cenu podkonstrukcije je uračunata montaža.  </t>
    </r>
    <r>
      <rPr>
        <b/>
        <sz val="10"/>
        <rFont val="Arial"/>
        <family val="2"/>
      </rPr>
      <t xml:space="preserve">
</t>
    </r>
  </si>
  <si>
    <t>Dobava materijala i izrada  raster spuštenog gips kartonskog stropa 60/60cm na na metalnoj  podkonstrukciji od pocinčanih čeličnih profila kao nosivi i montažni profili učvršćeni za strop. Strop se spušta na visini +3.00 od gotovog poda, a služi ujedno kao maska instalacijama. Jedinačnom cijenom obuhvatiti sve potrebne radnje prema uputstvu proizvođača do pune funkcionalnosti. Obračun po m2.</t>
  </si>
  <si>
    <r>
      <t xml:space="preserve">Pregradni zid W112 se izvodi sa jednostrukom metalnom potkonstrukcijom od čeličnih pocinkovanih zidnih Knauf CW i UW profila. Zid je nenosiv i neprenosiv. Razmak CW profila 62,5 cm. Ukupna debljina potkonstrukcije h=75 mm a ukupna debljina zida D=125 mm, </t>
    </r>
    <r>
      <rPr>
        <b/>
        <sz val="10"/>
        <rFont val="Arial"/>
        <family val="2"/>
      </rPr>
      <t>jedna strana</t>
    </r>
    <r>
      <rPr>
        <sz val="10"/>
        <rFont val="Arial"/>
        <family val="2"/>
      </rPr>
      <t xml:space="preserve"> </t>
    </r>
    <r>
      <rPr>
        <b/>
        <sz val="10"/>
        <rFont val="Arial"/>
        <family val="2"/>
      </rPr>
      <t>2xH 13 pločama (GKI–vlagootporne ploče)a druga strana ( GKB – standardne ploče)</t>
    </r>
    <r>
      <rPr>
        <sz val="10"/>
        <rFont val="Arial"/>
        <family val="2"/>
      </rPr>
      <t xml:space="preserve">.Izolacioni sloj mineralne vune Knauf Insulation TI 140 W  d= 75 mm (zvučna izolacija 54 dB). Na spojevima sa podom, plafonom i zidovima na profile treba nanjeti Knauf zaptivnu traku na ravnu i glatku podlogu (alternativa Knauf Trennwandkitt - zaptivni kit). Ispuna spojeva: Knauf Fugenfiller-om sa upotrebom bandaž trake od staklenih vlakana. Napomena: Pri izradi  ponude i izvođenju trebaju se poštovati opisani opšti uslovi za izvođenje suhomontažnih radova kao i uputstva proizvođača i nacrti iz projekta. Obračun po m2.                                                                                                                                      </t>
    </r>
  </si>
  <si>
    <r>
      <t xml:space="preserve">Pregradni zid W112 se izvodi sa jednostrukom metalnom potkonstrukcijom od čeličnih pocinkovanih zidnih Knauf CW i UW profila. Zid je nenosiv i neprenosiv. Razmak CW profila 62,5 cm. Ukupna debljina potkonstrukcije h=75 mm a ukupna debljina zida D=125 mm, </t>
    </r>
    <r>
      <rPr>
        <b/>
        <sz val="10"/>
        <rFont val="Arial"/>
        <family val="2"/>
      </rPr>
      <t>obe strane 2xH 13 pločama (GKI–vlagootporne  ploče)</t>
    </r>
    <r>
      <rPr>
        <sz val="10"/>
        <rFont val="Arial"/>
        <family val="2"/>
      </rPr>
      <t xml:space="preserve">.Izolacioni sloj mineralne vune Knauf Insulation TI 140 W  d= 75 mm (zvučna izolacija 54 dB). Na spojevima sa podom, plafonom i zidovima na profile treba nanjeti Knauf zaptivnu traku na ravnu i glatku podlogu (alternativa Knauf Trennwandkitt - zaptivni kit). Ispuna spojeva: Knauf Fugenfiller-om sa upotrebom bandaž trake od staklenih vlakana. Napomena: Pri izradi  ponude i izvođenju trebaju se poštovati opisani opšti uslovi za izvođenje suhomontažnih radova kao i uputstva proizvođača i nacrti iz projekta. Obračun po m2.                                                                                                                                      </t>
    </r>
  </si>
  <si>
    <r>
      <t xml:space="preserve">Pregradni zid W112 s jednostrukom metalnom potkonstrukcijom od čeličnih pocinkovanih zidnih Knauf CW i UW profila . Zid je nenosiv i neprenosiv. Razmak CW profila 62,5 cm. Ukupna debljina potkonstrukcije h=75 mm a ukupna debljina zida D=125 mm, </t>
    </r>
    <r>
      <rPr>
        <b/>
        <sz val="10"/>
        <rFont val="Arial"/>
        <family val="2"/>
      </rPr>
      <t>obostrano obložen  sa 2x A 13 pločama ( GKB – standardne ploče).</t>
    </r>
    <r>
      <rPr>
        <sz val="10"/>
        <rFont val="Arial"/>
        <family val="2"/>
        <charset val="238"/>
      </rPr>
      <t xml:space="preserve"> Izolacioni sloj mineralne vune Knauf Insulation TI 140 W  d= 75 mm (zvučna izolacija 54 dB).  Na spojevima sa podom, plafonom i zidovima na profile treba  nanjeti Knauf zaptivnu traku na ravnu i glatku podlogu (alternativa Knauf Trennwandkitt - zaptivni kit). Ispuna spojeva: Knauf Fugenfiller-om sa upotrebom bandaž trake od staklenih vlakana. Obradu cijelih površina ploča uradit kvalitetom Q3 – preporuka Knauf Superfinish.                                  
Napomena: Pri izradi  ponude i izvođenju trebaju se poštovati opisani opšti uslovi za izvođenje suhomontažnih radova kao i uputstva proizvođača i nacrti iz projekta.Za sva vrata u montažnim zidovima, nabavka i ugradnja  UA profila h=75 mm izrađeni od čeličnog lima debljine  2 mm sa utičnim kutnicima za klizne spojeve – teleskopska veza.Obračun po m2.  </t>
    </r>
  </si>
  <si>
    <t xml:space="preserve">Izrada zidne obloge od  običnih gips kartonskih ploča  debljine 1.25cm koje se postavljaju na potkonstrukciju. Na spojevima sa podom, plafonom nanijeti zaptivnu traku, spojeve ispuniti sa upotrebom bandaž trake od staklenih vlakana, obrada cijele površine  sa masom za impregniranje i glet masom. Jedinačnom cijenom obuhvatiti sve potrebne radnje prema uputstvu proizvođača do pune funkcionalnosti. Obračun po m2 </t>
  </si>
  <si>
    <t>11.        UKUPNO - GIPSARSKI RADOVI:</t>
  </si>
  <si>
    <t xml:space="preserve">12.    MOLERSKO - FARBARSKI RADOVI </t>
  </si>
  <si>
    <t xml:space="preserve">Opšti uslovi
Ovi radovi se moraju izvoditi prema propisima, uslovima i normativima koji važe za ovu vrstu radova i prema opisu po GN - 531.Rad mora biti prvoklasno izveden. Na obojenim površinama ne smiju se poznavati tragovi četke, valjka i nesmije biti mrlja. Obojene površine ne smiju se ljuštiti i otirati. U cijenu je uračunat sav potreban rad i materijal za kompletno izvođenje radova uz sve predradnje koje propisuje proizvođač za sve vrste boja.    
</t>
  </si>
  <si>
    <t>1.</t>
  </si>
  <si>
    <t>Gletovanje gips kartonskih zidova. Gletovanje izvesti u tri sloja sa svim potrebnim predradnjama do pune perfekcije.
Obračun po m2</t>
  </si>
  <si>
    <t>Bojenje unutrašnjih zidova i plafona poludisperzivnim bojama u boji i tonu po izboru Projektanta. Dvokratni premaz vunenim valjkom, a sve prema važećim tehničkim propisima i uputama proizvođača. 
Obračun po m2</t>
  </si>
  <si>
    <t>12.        UKUPNO:</t>
  </si>
  <si>
    <t xml:space="preserve">13.    RAZNI RADOVI </t>
  </si>
  <si>
    <t>Završno čišćenje objekta pred tehnički prijem  prostorija, podova, sanitarija, stolarije, bravarije, stakla, kao i svih dijelova objekta, te odvoz šuta na gradsku deponiju.</t>
  </si>
  <si>
    <t>14.        UKUPNO:</t>
  </si>
  <si>
    <t>B       GRAĐEVINSKO - ZANATSKI RADOVI - UKUPNO:</t>
  </si>
  <si>
    <t>REKAPITULACIJA</t>
  </si>
  <si>
    <t>A.        GRAĐEVINSKI RADOVI</t>
  </si>
  <si>
    <t>BETONSKI I AB RADOVI</t>
  </si>
  <si>
    <t>ZIDARSKI RADOVI</t>
  </si>
  <si>
    <t>IZOLATERSKI  RADOVI</t>
  </si>
  <si>
    <t>KROVOPOKRIVAČKI RADOVI</t>
  </si>
  <si>
    <t>FASADERSKI RADOVI</t>
  </si>
  <si>
    <t>B.       GRAĐEVINSKO - ZANATSKI RADOVI</t>
  </si>
  <si>
    <t>BRAVARSKI RADOVI - FASADNA  ALU BRAVARIJA</t>
  </si>
  <si>
    <t>CRNOBRAVARSKI RADOVI</t>
  </si>
  <si>
    <t>KERAMIČARSKI RADOVI</t>
  </si>
  <si>
    <t>LIMARSKI  RADOVI</t>
  </si>
  <si>
    <t>GIPSARSKI  RADOVI</t>
  </si>
  <si>
    <t>MOLERSKO FARBARSKI  RADOVI</t>
  </si>
  <si>
    <t>RAZNI RADOVI</t>
  </si>
  <si>
    <t>A  +  B   U K U P N O</t>
  </si>
  <si>
    <t xml:space="preserve"> REKAPITULACIJA  </t>
  </si>
  <si>
    <t xml:space="preserve">     GRAĐEVINSKI I GRAĐEVINSKO - ZANATSKI RADOVI OBJEKAT</t>
  </si>
  <si>
    <t xml:space="preserve">     HIDRO INSTALACIJE</t>
  </si>
  <si>
    <t xml:space="preserve">     ELEKTRO INSTALACIJE </t>
  </si>
  <si>
    <t xml:space="preserve">     MAŠINSKE -TERMOTEHNIČKE INSTALACIJE </t>
  </si>
  <si>
    <t xml:space="preserve">     SVEUKUPNO OBJEKTI</t>
  </si>
  <si>
    <t>R. Br.</t>
  </si>
  <si>
    <t>Vrsta radova</t>
  </si>
  <si>
    <t>Jed. mjere</t>
  </si>
  <si>
    <t>Cijena</t>
  </si>
  <si>
    <t>Ukupno</t>
  </si>
  <si>
    <t>A. GRAĐEVINSKI RADOVI</t>
  </si>
  <si>
    <t>A</t>
  </si>
  <si>
    <t>PRIPREMNI RADOVI</t>
  </si>
  <si>
    <t>1</t>
  </si>
  <si>
    <t>Geodetsko obilježavanje lomnih tačaka na terenu.</t>
  </si>
  <si>
    <t>paušal</t>
  </si>
  <si>
    <t>2</t>
  </si>
  <si>
    <t>Glodanje (frezanje) postojećeg asfaltno-betonskog zastora u debljini cca 6–8 cm, uključujući utovar, odvoz i deponovanje ili ponovnu upotrebu materijala, sve prema projektu i uslovima na terenu.</t>
  </si>
  <si>
    <t>3</t>
  </si>
  <si>
    <t>Obezbjeđenje gradilišta i  postavljanje privremene saobraćajne signalizacije.</t>
  </si>
  <si>
    <t>UKUPNO PRIPREMNI RADOVI</t>
  </si>
  <si>
    <t>DONjI STROJ</t>
  </si>
  <si>
    <t>ISKOPI</t>
  </si>
  <si>
    <t>4</t>
  </si>
  <si>
    <t>5</t>
  </si>
  <si>
    <t>Uređenje posteljice. Po završenom iskopu materijala izvršiti dodatno nabijanje posteljice pri optimalnoj vlažnosti do 100% zbijenosti po standardnom Proktoru. Posteljica mora imati projektovane uzdužne i poprečne padove Dozvoljeno odstupanje je 2.00 cm.</t>
  </si>
  <si>
    <t>6</t>
  </si>
  <si>
    <t>Izrada nasipa. Od nekoherentnog materijala iz pozajmišta izvršiti izradu nasipa prema datom projektu. Izradu nasipa vršiti u slojevima debljine 20-30 cm. Pri izradi nasipa slojeve raditi u poprečnim nagibima radi bolje odvodnje u slučaju  kiše. Svaki nabijeni sloj kontrolisati, a isti mora da zadovolji minimum 90% zbijenosti po standardnom Proktorovom postupku za slojeve 1.00 m ispod nivelete. Za slojeve manje od 1.00m ispod nivelete 100%  po Proktoru. Ispitivanje zbijenosti  se može vršiti i pomoću ploče prečnika 300 mm na modul stišljivosi-MS koji u tom slučaju mora biti veći ili jednak 50 MPa. Dozvljeno odstupanje ravnosti planuma od projektovane je 3.00 cm.                                                                                  Obračun po m3 izgrađenog nasipa</t>
  </si>
  <si>
    <t>7</t>
  </si>
  <si>
    <t>Humusiranje površina</t>
  </si>
  <si>
    <t>UKUPNO DONjI STROJ</t>
  </si>
  <si>
    <t>GORNjI STROJ</t>
  </si>
  <si>
    <t>DONjI NOSEĆI (TAMPONSKI)   SLOJ</t>
  </si>
  <si>
    <t>8</t>
  </si>
  <si>
    <t>Izrada meh. stabilizovanog donjeg nosećeg sloja (tampona). Stavka obuhvata nabavku,dovoz,razastiranje,planiranje i valjanje tampona od drobljenog kamena 0/31.5mm do zbijenosti Ms=80Mpa..</t>
  </si>
  <si>
    <t>9</t>
  </si>
  <si>
    <t xml:space="preserve">Nabavka i ugradnja betonskih ivičnjaka </t>
  </si>
  <si>
    <t>a) dimenzije 18/24/100 cm</t>
  </si>
  <si>
    <t>b) dimenzije 8/20/100 cm</t>
  </si>
  <si>
    <t>ASFALTNI KOLOVOZ</t>
  </si>
  <si>
    <t>10</t>
  </si>
  <si>
    <t xml:space="preserve">Izravnanje (nivelisanje) postojećeg paltoa ugradnjom asfaltnog betona u promjenjivoj debljini prema projektovanim kotama, sa nabavkom, transportom, ugradnjom i zbijanjem materijala, uključujući prskanje bitumenskom emulzijom prije ugradnje. </t>
  </si>
  <si>
    <t>11</t>
  </si>
  <si>
    <t xml:space="preserve">Izrada nosivog sloja bituminiziranog  šljunka AGNS 22 debljine d=8.00 cm. Izvršiti nabavku,dovoz i ugradnju nosivog  sloja bito-šljunka  AGNS 22 debljine d=8.00 cm na površinama namijenjenim za kretanje vozila u svemu prema tehničkim uslovima. Debljina slojeva se mjeri u uvaljanom stanju.  Obračun po m2 gotove površine.  </t>
  </si>
  <si>
    <t>12</t>
  </si>
  <si>
    <t xml:space="preserve">Izrada asfalt - betona debljine d=4.00 cm  BB 11. Izvršiti nabavku, dovoz i ugradnju  sloja asfalt betona  BB 11 debljine d=4.00 cm na površinama namijenjenim kretanju vozila, a u svemu prema tehničkim uslovima. Obračun po m2 gotove površine. </t>
  </si>
  <si>
    <t>13</t>
  </si>
  <si>
    <t xml:space="preserve">Izrada betonske ploče sa završniom slojem ferobetona na mjestu pretakališta debljine d=20.00 cm   Obračun po m3 gotove površine. </t>
  </si>
  <si>
    <t>PJEŠAČKE POVRŠINE OD BETONSKE GALANTERIJE</t>
  </si>
  <si>
    <t>14</t>
  </si>
  <si>
    <t>Izrada sloja od betonske galanterije d=6cm na sloju od pijeska. Stavka obuhvata nabavku, dovoz i ugradnju.</t>
  </si>
  <si>
    <t>15</t>
  </si>
  <si>
    <t>Nabavka i ugradnja sloja pijeska ispod betonske galanterije.</t>
  </si>
  <si>
    <t>UKUPNO GORNjI STROJ</t>
  </si>
  <si>
    <t>OSTALI RADOVI</t>
  </si>
  <si>
    <t>16</t>
  </si>
  <si>
    <t>Nabavka i ugradnja slivničke rešetke sa kanalicom za odvodnju saobraćajnih površina, širine 20 cm, klasae nosivosti D400.</t>
  </si>
  <si>
    <t>17</t>
  </si>
  <si>
    <t>Nabavka i ugradnja  slivnika, klase nosivosti D400.</t>
  </si>
  <si>
    <t>18</t>
  </si>
  <si>
    <t>Završno čišćenje i uređenje zone gradilišta</t>
  </si>
  <si>
    <t>UKUPNO OSTALI RADOVI</t>
  </si>
  <si>
    <t>UKUPNO GRAĐEVINSKI RADOVI</t>
  </si>
  <si>
    <t xml:space="preserve">R E K A P I T U L A C I J A  </t>
  </si>
  <si>
    <t>GRAĐEVINSKI RADOVI I SAOBRAĆAJNA SIGNALIZACIJA</t>
  </si>
  <si>
    <t>1. PRIPREMNI RADOVI</t>
  </si>
  <si>
    <t>2. DONjI STROJ</t>
  </si>
  <si>
    <t>3. GORNjI STROJ</t>
  </si>
  <si>
    <t>4. OSTALO</t>
  </si>
  <si>
    <t>5. SAOBRAĆAJNA SIGNALIZACIJA</t>
  </si>
  <si>
    <t>UKUPNO(A+B+V+G+D)</t>
  </si>
  <si>
    <t>UKUPNO(A+B+V+G+E) SA PDV-om</t>
  </si>
  <si>
    <t>UKUPNO (sa PDV-om):</t>
  </si>
  <si>
    <t>IV  OSTALI RADOVI</t>
  </si>
  <si>
    <t>III  MONTAŽNI RADOVI</t>
  </si>
  <si>
    <t>I  ZEMLJANI RADOVI</t>
  </si>
  <si>
    <t>I  PRIPREMNI RADOVI</t>
  </si>
  <si>
    <t>VODOVOD - SANITARNA I HIDRANTSKA VODA</t>
  </si>
  <si>
    <t xml:space="preserve">R  E  K  A  P  I  T  U  L  A  C  I  J  A </t>
  </si>
  <si>
    <t>UKUPNO OSTALI RADOVI:</t>
  </si>
  <si>
    <t>m</t>
  </si>
  <si>
    <t>Postavljanje PVC trake po cijeloj dužini cjevovoda 20 cm iznad gornje ivice cjevi.</t>
  </si>
  <si>
    <t>Dezinfekcija cjevovoda.</t>
  </si>
  <si>
    <t xml:space="preserve">Snimanje izvedene dionice vodovoda radi potreba evidentiranja u katastru podzemnih instalacija. </t>
  </si>
  <si>
    <t>ukupno
 (KM)</t>
  </si>
  <si>
    <t>jedinična
 cijena</t>
  </si>
  <si>
    <t>količina</t>
  </si>
  <si>
    <t>jedinica
 mjere</t>
  </si>
  <si>
    <t>VRSTA RADA I OPIS AKTIVNOSTI</t>
  </si>
  <si>
    <t>broj</t>
  </si>
  <si>
    <t>UKUPNO BETONSKI RADOVI:</t>
  </si>
  <si>
    <t>UKUPNO MONTAŽNI RADOVI:</t>
  </si>
  <si>
    <t>komplet</t>
  </si>
  <si>
    <t>Ø25mm</t>
  </si>
  <si>
    <t>Ø110mm</t>
  </si>
  <si>
    <t>Nabavka, transport i montaža polietilenskih cijevi za transport vode pod pritiskom, izrađenih od polietilena visoke gustine HDPE PE-100, nazivnog pritiska, prečnika i klase određene projektom. HDPE PE-100 cijevi treba da budu proizvedene i atestirane u skladu sa EN 12201 o čemu će svedočiti DVGW sertifikat i INSTA CERT sertifikat kao obavezni prilog uz isporučene cijevi. Cijevi su predviđene za radni pritisak PN 10 (20˚C), odobrene za pijaću vodu, moraju biti otporne na UV zračenje, radijaciju i mraz; sigurnosni faktor C=1,25; minimalna vrednost SDR 17, PN 10 pogodne za sučeono i elektrofuziono zavarivanje.</t>
  </si>
  <si>
    <t>III MONTAŽNI RADOVI</t>
  </si>
  <si>
    <t>UKUPNO ZEMLJANI RADOVI:</t>
  </si>
  <si>
    <t>Odvoz viška materijala iz iskopa na deponiju zemljanog materijala. Koeficijent rastresitosti 1,20.</t>
  </si>
  <si>
    <t>Zatrpavanje vodovoda materijalom iz iskopa nakon provedene montaže i ispitivanja u slojevima od 30 cm uz nabijanje do potrebne zbijenosti što će se utvrditi na licu mjesta po Proktorovom postupku. Materijal oko cijevi ne smije sadržavati oštre predmete, kao ni predmete veće od 30 mm.</t>
  </si>
  <si>
    <t>Nabavka i razastiranje pijeska oko cijevi i to 10 cm ispod cijevi sa strane i 10 cm iznad cijevi</t>
  </si>
  <si>
    <t>Planiranje dna iskopanog rova.</t>
  </si>
  <si>
    <t xml:space="preserve">-   dubina iskopa 0-2 m   </t>
  </si>
  <si>
    <t xml:space="preserve">Iskop materijala u tlu III i IV kategorije do projektovanih kota sa pravilnim odsjecanjem bočnih strana i dna rova i potrebnim razupiranjima radi sigurnosti. Iskopani materijal odbaciti 2,0 m od ruba rova, radi lakšeg komuniciranja i polaganja cijevi, te  sprečavanja obrušavanje rova. Širina rova je 0.6 m ( D+2x0.2 ) a dubina po kotama iz uzdužnog profila. Nadzorni organ će na licu mjesta ustanoviti kategoriju iskopanog  materijala. </t>
  </si>
  <si>
    <t>II  ZEMLJANI RADOVI</t>
  </si>
  <si>
    <t>UKUPNO PRIPREMNI RADOVI:</t>
  </si>
  <si>
    <t>Obilježavanje i detaljno geodetsko iskolčenje na terenu trase vodovoda</t>
  </si>
  <si>
    <t>I PRIPREMNI RADOVI</t>
  </si>
  <si>
    <t>2.1 VODOVOD - SANITARNA I HIDRANTSKA VODA</t>
  </si>
  <si>
    <t xml:space="preserve">2.3 FEKALNA KANALIZACIJA </t>
  </si>
  <si>
    <t>Obilježavanje i detaljno geodetsko iskoličenje na terenu trase fekalne kanalizacije</t>
  </si>
  <si>
    <t>Isteživanje i obilježavanje podzemnih instalacija na terenu prije početka i u toku izvođenja radova u prisustvu svih nadležnih komunalnih preduzeća.Obračun paušalno</t>
  </si>
  <si>
    <t>pauš.</t>
  </si>
  <si>
    <t xml:space="preserve">Iskop materijala u tlu III i IV kategorije do projektovanih kota sa pravilnim odsjecanjem bočnih strana i dna rova i potrebnim razupiranjima radi sigurnosti. Iskopani materijal odbaciti 2,0 m od ruba rova, radi lakšeg komuniciranja i polaganja cijevi, te  spriječavanja obrušavanje rova. Širina rova je u zavisnosti od profila cijevi (0,2 + DN + 0,2) dubina po kotama iz uzdužnog profila.
Nadzorni organ će na licu mjesta ustanoviti kategoriju iskopanog  materijala. </t>
  </si>
  <si>
    <t xml:space="preserve">- dubina iskopa 0-2 m   </t>
  </si>
  <si>
    <t>Proširivanje i produbljivanje rova za postavljanje revizionih okana. Iskop je približno 80% mašinski i 20 % ručno. Ukupno  2 kanalizaciona okna prosječne dubine do dna okna 1,20 m. Obračun po m3.
Za obračun 1,50 m3 po oknu, ukupno 3 m3.</t>
  </si>
  <si>
    <t xml:space="preserve"> - mašinski 80%</t>
  </si>
  <si>
    <t xml:space="preserve"> - ručno 20%</t>
  </si>
  <si>
    <t xml:space="preserve">Nabavka i ugradnja podložnog sloja šljunka za podlogu ispod šahtova. Računate dimenzije šljunčane podloge su 120x120 cm u osnovi, debljina sloja 20 cm. </t>
  </si>
  <si>
    <t>Zatrpavanje kanalizacije iznad sloja pjeska, tamponom ili šljunkom do visine 40 cm ispod saobraćajnice u slojevima od 30 cm uz nabijanje do potrebne zbijenosti što će se utvrditi na licu mjesta. Dalje se nasipa tamponskim materijalom, 0/31.5 mm kao završnog sloja rova debljine 40 cm na mjestima prekopa saobraćajnica sa potrebnim nabijanjem do potrebne zbijenosti koja odgovara smjernicama za projektovanje puteva RS. Tamponski sloj ispod asfalta obrađen je u fazi niskogradnje.</t>
  </si>
  <si>
    <t>Zatrpavanje kanalizacije materijalom iz iskopa nakon provedene montaže i ispitivanja u slojevima od 30 cm uz nabijanje do potrebne zbijenosti što će se utvrditi na licu mjesta po Proktorovom postupku. Materijal oko cijevi ne smije sadržavati oštre predmete, kao ni predmete veće od 30 mm.</t>
  </si>
  <si>
    <t>Odvoz viška materijala iz iskopa na deponiju zemljanog materijala. Koeficijent rastresitosti 1.20</t>
  </si>
  <si>
    <t xml:space="preserve">Ukupno odvoz viška materijala:   </t>
  </si>
  <si>
    <t>III  BETONSKI RADOVI</t>
  </si>
  <si>
    <t>Nabavka i ugradnja armiranog betona MB-10 za izradu podložnog betona šahtova. U cijenu uračunata i potrebna oplata i armatura u svemu prema priloženom detalju.</t>
  </si>
  <si>
    <t>Nabavka i ugradnja armiranog betona MB-30 za izradu rasteretne ploče. U cijenu uračunata i potrebna oplata i armatura u svemu prema priloženom detalju.</t>
  </si>
  <si>
    <t>IV   MONTAŽNI RADOVI</t>
  </si>
  <si>
    <t xml:space="preserve">Nabavka transport i montaža dvoslojnih korugovanih kanalizacionih cevi izrađenih od PE (polietilena), sa ekstruziono zavarenom krutom spojnicom, čvrstoće prstena SN 8KN/m², proizvedenih prema EN 13476. Cevi je potrebno pažljivo polagati na prethodno pripremljenu posteljicu od peska, pri polaganju i montaži cevi kontrolisati da iste budu položene u projektovanom padu bez horizontalnih i vertikalnih lomova. Kontrolu pada je potrebno vršiti geodetskim instrumentom uz prisustvo Nadzornog organa.  Radove izvesti u svemu prema tehničkim propisima za predviđenu vrstu cevi, odnosno u skladu sa zahtevima EN 1610, na način koji je predvideo proizvođač cevi i u skladu sa uputstvima Nadzornog organa. </t>
  </si>
  <si>
    <t>DN 160</t>
  </si>
  <si>
    <t>m'</t>
  </si>
  <si>
    <t xml:space="preserve">Nabavka, transport, i ugradnja gotovih betonskih montažnih revizionih okana DN 1000, koji se sastoje od baze okna unutrašnjeg promjera Ø80cm, betonskog konusa Ø80cm sa redukcijom na vrhu na  Ø63cm, prstena za poklopac Ø63cm, te prema dubini okna i betonskih prstenova Ø80cm, uključujući integrisane gumene brtve za priključak cjevovoda i integrisane gumene brtve za betonske prstenove i konus. U cijenu uračunati obradu dna šahta u obliku kinete. Obavezno predvidjeti ugradnju penjalica koje se postavljaju na svakih 30 cm visine. Obračun po komplet ugrađenom oknu. </t>
  </si>
  <si>
    <t>od 1.00 do 1.50 m</t>
  </si>
  <si>
    <t xml:space="preserve">Nabavka, transport i montaža liveno-željeznih poklopaca za šahtove otvora 600x600 mm sa odgovarajućim okvirom za betonsku galanteriju. Tip poklopca za opterećenje teškim saobraćajem; klasa opterećenja D400. Obračun po komadu nabavljenog i ugrađenog poklopca. </t>
  </si>
  <si>
    <t>V    OSTALI RADOVI</t>
  </si>
  <si>
    <t xml:space="preserve">Snimanje izvedene dionice kanalizacije radi potreba evidentiranja u katastru podzemnih instalacija. </t>
  </si>
  <si>
    <t>Ispitivanje montirane kanalizacije prije zatrpavanja, a prema važećim propisima</t>
  </si>
  <si>
    <t>R  E  K  A  P  I  T  U  L  A  C  I  J  A - FEKALNA KANALIZACIJA</t>
  </si>
  <si>
    <t>FEKALNA KANALIZACIJA</t>
  </si>
  <si>
    <t>IV  MONTAŽNI RADOVI</t>
  </si>
  <si>
    <t>V OSTALI RADOVI</t>
  </si>
  <si>
    <t>UKUPNO FEKALNA KANALIZACIJA (SA PDV-OM):</t>
  </si>
  <si>
    <t>B.</t>
  </si>
  <si>
    <t>Kablovska }elija u 110/20/10 kV</t>
  </si>
  <si>
    <t>I. PREDMER  MATERIJALA</t>
  </si>
  <si>
    <t>Red.br.</t>
  </si>
  <si>
    <t>NAZIV</t>
  </si>
  <si>
    <t>kol.</t>
  </si>
  <si>
    <t>Jed.
cijena
(KM)</t>
  </si>
  <si>
    <t>UKUPNO (KM)</t>
  </si>
  <si>
    <t>5.1. RASVJETA I NN VOD</t>
  </si>
  <si>
    <t>Red.
br.</t>
  </si>
  <si>
    <t>Jed.
mjere</t>
  </si>
  <si>
    <t>5.1.1  MATERIJAL</t>
  </si>
  <si>
    <t>-</t>
  </si>
  <si>
    <t>Rasvjetni stub (kandelaber) visine 8 m, pocinčani, okrugli, komplet sa anker vijcima, sa nosačem priključne ploče, sa priključnom pločom i osiguračem 3 A</t>
  </si>
  <si>
    <t>Beton MB 25 za izradu temelja rasvjetnog stuba</t>
  </si>
  <si>
    <r>
      <t>m</t>
    </r>
    <r>
      <rPr>
        <vertAlign val="superscript"/>
        <sz val="12"/>
        <rFont val="Arial"/>
        <family val="2"/>
        <charset val="238"/>
      </rPr>
      <t>3</t>
    </r>
  </si>
  <si>
    <t>Svjetiljka IP66, 4000 K, 100 W</t>
  </si>
  <si>
    <r>
      <t>Kabl tipa PP00-A 4x16 mm</t>
    </r>
    <r>
      <rPr>
        <vertAlign val="superscript"/>
        <sz val="12"/>
        <rFont val="Arial"/>
        <family val="2"/>
        <charset val="238"/>
      </rPr>
      <t>2</t>
    </r>
    <r>
      <rPr>
        <sz val="12"/>
        <rFont val="Arial"/>
        <family val="2"/>
        <charset val="238"/>
      </rPr>
      <t xml:space="preserve"> </t>
    </r>
  </si>
  <si>
    <r>
      <t>Kabl tipa PP00-Y 5x2,5 mm</t>
    </r>
    <r>
      <rPr>
        <vertAlign val="superscript"/>
        <sz val="12"/>
        <rFont val="Arial"/>
        <family val="2"/>
        <charset val="238"/>
      </rPr>
      <t>2</t>
    </r>
    <r>
      <rPr>
        <sz val="12"/>
        <rFont val="Arial"/>
        <family val="2"/>
        <charset val="238"/>
      </rPr>
      <t xml:space="preserve"> </t>
    </r>
  </si>
  <si>
    <r>
      <t>Kabl tipa PP00-Y 3x2,5 mm</t>
    </r>
    <r>
      <rPr>
        <vertAlign val="superscript"/>
        <sz val="12"/>
        <rFont val="Arial"/>
        <family val="2"/>
        <charset val="238"/>
      </rPr>
      <t>2</t>
    </r>
    <r>
      <rPr>
        <sz val="12"/>
        <rFont val="Arial"/>
        <family val="2"/>
        <charset val="238"/>
      </rPr>
      <t xml:space="preserve"> </t>
    </r>
  </si>
  <si>
    <r>
      <t>Kabl tipa PP00-Y 5x10 mm</t>
    </r>
    <r>
      <rPr>
        <vertAlign val="superscript"/>
        <sz val="12"/>
        <rFont val="Arial"/>
        <family val="2"/>
        <charset val="238"/>
      </rPr>
      <t>2</t>
    </r>
    <r>
      <rPr>
        <sz val="12"/>
        <rFont val="Arial"/>
        <family val="2"/>
        <charset val="238"/>
      </rPr>
      <t xml:space="preserve"> </t>
    </r>
  </si>
  <si>
    <t>Kabl tipa J-Y(St)Y 2x2x0,8 mm u PEHD cijevi ф32 mm</t>
  </si>
  <si>
    <r>
      <t>Kablovske završnice za kabal PP 00-A 4x16 mm</t>
    </r>
    <r>
      <rPr>
        <vertAlign val="superscript"/>
        <sz val="12"/>
        <rFont val="Arial"/>
        <family val="2"/>
        <charset val="238"/>
      </rPr>
      <t>2</t>
    </r>
  </si>
  <si>
    <t>Nabavka  posteljice od mješavine pijeska (d&lt;2.4 mm) i šljunka (2.4&lt;d&lt;8 mm) u odnosu 50:50 ispod i oko kablovskih plastičnih cijevi</t>
  </si>
  <si>
    <t>Nabavka  PVC upozoravajućih traka (50 m=1 kg)</t>
  </si>
  <si>
    <t>Traka FeZn 25x4 mm</t>
  </si>
  <si>
    <t>Montažno betonsko okno kao što je MB, 90x70x88 cm</t>
  </si>
  <si>
    <t>PE cijev za elektroenergetske kablove ф110 mm, za kablove javne rasvjete ispod kolovoza i u kablovskoj kanalizaciji</t>
  </si>
  <si>
    <t>Kabl tipa PP-Y 3x1,5 mm2 polaže se od priključne ploče do svjetiljke</t>
  </si>
  <si>
    <t>Ukrsni komad JUS N B4 936</t>
  </si>
  <si>
    <t>Stubić za uzemljenje auto cisterne</t>
  </si>
  <si>
    <t>Sitni materijal (stopice,opeka, vijci itd)</t>
  </si>
  <si>
    <t>UKUPNO MATERIJAL:</t>
  </si>
  <si>
    <t>5.1.2. RADOVI</t>
  </si>
  <si>
    <t>Mašinski iskop kablovskog rova dubine 0,8 m i širine 0,4 m</t>
  </si>
  <si>
    <r>
      <t>m</t>
    </r>
    <r>
      <rPr>
        <vertAlign val="superscript"/>
        <sz val="11"/>
        <rFont val="Arial"/>
        <family val="2"/>
        <charset val="238"/>
      </rPr>
      <t>3</t>
    </r>
  </si>
  <si>
    <t>Iskop rupe za temelj kandelabera</t>
  </si>
  <si>
    <t>Izrada oplate za temelj kandelabera dimenzija (500x500x800)mm sa ugradnjom anker vijaka, dvije plastične cijevi 70mm/100cm i betoniranje betonom marke MB20 prema datom crtežu.</t>
  </si>
  <si>
    <t>Isjecanje i popravka asvaltnih površina zbog priključenja nove rasvjete na postojeću</t>
  </si>
  <si>
    <t>Polaganje kabla  dijelom u cijev, dijelom slobodno u rov sa upozoravajućom trakom i spajanje na priključnu ploču</t>
  </si>
  <si>
    <t>Polaganje trake FeZn 25x4 mm</t>
  </si>
  <si>
    <t>Razastiranje posteljice</t>
  </si>
  <si>
    <t>Izrada temelja za kandelaber</t>
  </si>
  <si>
    <t>Montaža rasvjetnog stuba</t>
  </si>
  <si>
    <t>Ugradnaj stubića za uzemljenja auto cisterne</t>
  </si>
  <si>
    <t>Zatrpavanje kablovskog rova</t>
  </si>
  <si>
    <t>Ugradnja kablovskog okna MB1, sa uvlačenjem cijevi</t>
  </si>
  <si>
    <t>Polaganje cijevi za kablove ф110 mm</t>
  </si>
  <si>
    <t>UKUPNO  RADOVI:</t>
  </si>
  <si>
    <t>REKAPITULACIJA TROŠKOVA RASVJETA I NN VOD:</t>
  </si>
  <si>
    <t>5.1.1 Materijal: ...............................................................................................…</t>
  </si>
  <si>
    <t>5.1.2 Radovi: ....................................................................................................…</t>
  </si>
  <si>
    <t>UKUPNO JAVNA RASVJETA:</t>
  </si>
  <si>
    <t>5.2 TRANSPORT</t>
  </si>
  <si>
    <t>Red. br.</t>
  </si>
  <si>
    <t>Jed. cijena (KM)</t>
  </si>
  <si>
    <t>Transport radne snage, materijala, opreme i alata do gradilišta</t>
  </si>
  <si>
    <t>kompl.</t>
  </si>
  <si>
    <t xml:space="preserve">                                          UKUPNO TRANSPORT:</t>
  </si>
  <si>
    <t>5.3 OSTALI TROŠKOVI</t>
  </si>
  <si>
    <t>ISPITIVANJA I MJERENJA</t>
  </si>
  <si>
    <t>Ispitivanja, mjerenja i izdavanje ispitnih protokola. Ispitivanje kabla nakon polaganja.</t>
  </si>
  <si>
    <t>2.</t>
  </si>
  <si>
    <t>NEPREDVIĐENI RADOVI</t>
  </si>
  <si>
    <t>Nepredviđeni radovi</t>
  </si>
  <si>
    <r>
      <t xml:space="preserve">     </t>
    </r>
    <r>
      <rPr>
        <b/>
        <i/>
        <sz val="12"/>
        <rFont val="Arial"/>
        <family val="2"/>
        <charset val="238"/>
      </rPr>
      <t xml:space="preserve">                                     UKUPNO OSTALI TROŠKOVI:  </t>
    </r>
  </si>
  <si>
    <t>SVEUKUPNA REKAPITULACIJA TROŠKOVA MATERIJALA I RADOVA:</t>
  </si>
  <si>
    <t>5.1 UKUPNO RASVJETA I NN VOD: ...................................…</t>
  </si>
  <si>
    <t>5.2 TRANSPORT: ....................................................................................................…</t>
  </si>
  <si>
    <t>5.3 OSTALI TROŠKOVI: .............................................................................................…</t>
  </si>
  <si>
    <t>UKUPNO:</t>
  </si>
  <si>
    <t>PDV (17 %):</t>
  </si>
  <si>
    <t>UKUPNO SA PDV-om:</t>
  </si>
  <si>
    <t>Iskop materijala   Iskop zemlje III i IV kategorije i površinskog sloja humusa u širokom otkopu. Izvršiti mašinski iskop zemlje i humusa u širokom otkopu za izradu posteljice do projektovane kote. U cijenu iskopa sadržani si svi troškovi iskopa, prevoza do deponije i istovara materijala.Obračunpo m3 iskopanog materijala</t>
  </si>
  <si>
    <t>Izrada vodomjernog okna, ugradnja sve potrebne armature i fazonomerije za vodomjerno okno i priključak na planiranu vodovodnu mrežu. Tačan položaj i dimenzije vodomjernog okna kao i fazonske elemente i armaturu za vodomjerno okno daje JP "Vodovod" AD  Bileća</t>
  </si>
  <si>
    <t xml:space="preserve">KIŠNA KANALIZACIJA </t>
  </si>
  <si>
    <t>Obilježavanje i detaljno geodetsko iskolčenje na terenu trase oborinske kanalizacije</t>
  </si>
  <si>
    <t xml:space="preserve">Iskop materijala u tlu III i IV kategorije do projektovanih kota sa pravilnim odsjecanjem bočnih strana i dna rova i potrebnim razupiranjima radi sigurnosti. Iskopani materijal odbaciti 2,0 m od ruba rova, radi lakšeg komuniciranja i polaganja cijevi, te  spriječavanja obrušavanje rova. Širina rova je 60 cm, dubina po kotama iz uzdužnog profila.
Nadzorni organ će na licu mjesta ustanoviti kategoriju iskopanog  materijala. </t>
  </si>
  <si>
    <t>Proširivanje i produbljivanje rova na mjestima izrade   revizionih okana 1,50 m3 po oknu.</t>
  </si>
  <si>
    <t xml:space="preserve">Nabavka i ugradnja podložnog sloja šljunka za podlogu ispod šahtova 150x150 cm u osnovi, debljina sloja 20 cm. </t>
  </si>
  <si>
    <t>Zatrpavanje cijevi iznad sloja pjeska, tamponom ili šljunkom, do visine 35 cm ispod saobraćajnice u slojevima od 30 cm uz nabijanje do potrebne zbijenosti što će se utvrditi na licu mjesta. Dalje se nasipa tamponskim materijalom, a što je obrađeno u fazi niskogradnje. Materijal oko cijevi ne smije sadržavati oštre predmete, kao ni predmete veće od 30 mm.</t>
  </si>
  <si>
    <t>Nabavka i ugradnja betona MB-10 za izradu podložnog betona šahtova. U cijenu uračunata i potrebna oplata i armatura u svemu prema priloženom detalju.</t>
  </si>
  <si>
    <t>Nabavka i ugradnja armiranog betona MB30 za izradu rasteretne ploče okana. U cijenu uračunata i potrebna oplata i armatura u svemu prema priloženom detalju.</t>
  </si>
  <si>
    <t>DN200</t>
  </si>
  <si>
    <t>Nabavka, transport i montaža PVC kanalizacionih cijevi za priključke slivnika  i oluka (SN 8 KN/m2) od tvrdog polivinilhlorida u rovu zajedno sa fazonskim komadima i materijalom za spajanje. Postaviti samo ispravne cijevi i fazonske komade, koji imaju ateste. Revizione komade pravilno dihtovati sa poklopcima i gumenim dihtunzima. Postavljenu kanalizacionu mrežu ispitati na pritisak i sačiniti zapisnik, što ulazi u cijenu. Cijevi proizvedene u skladu sa BAS EN 13476-3. Cijevi ugraditi u skladu sa standardima BAS EN 1610 i DIN 4033.</t>
  </si>
  <si>
    <t>DN160</t>
  </si>
  <si>
    <t>DN125</t>
  </si>
  <si>
    <t xml:space="preserve">Nabavka, transport, i ugradnja gotovih betonskih montažnih revizionih okana DN 1000, koji se sastoje od baze okna unutrašnjeg prečnika Ø1000cm, betonskog konusa Ø100cm sa redukcijom na vrhu na  Ø63cm, prstena za poklopac Ø63cm, te prema dubini okna i betonskih prstenova Ø100cm, uključujući integrisane gumene brtve za priključak cjevovoda i integrisane gumene brtve za betonske prstenove i konus. U cijenu uračunati obradu dna šahta u obliku kinete. Obavezno predvidjeti ugradnju penjalica koje se postavljaju na svakih 30 cm visine. Obračun po komplet ugrađenom oknu. </t>
  </si>
  <si>
    <t>od 1.50 do 4.00 m</t>
  </si>
  <si>
    <t xml:space="preserve">Nabavka, transport i montaža liveno-željeznih poklopaca za šahtove otvora 600 mm, kružne osnove, sa odgovarajućim okvirom. Tip poklopca za opterećenje teškim saobraćajem; klasa opterećenja D400. Obračun po komadu nabavljenog i ugrađenog poklopca. </t>
  </si>
  <si>
    <t>Nabava, transport i ugradnja potpornih uronjivh pumpi za otpadnu vodu, za transpotrovanje otpadne vode. Pumpe se dimenzionišu na protok od 7.45 l/s, dok je napor cca 2.51 m. Projektuju se dvije radne pumpe.</t>
  </si>
  <si>
    <t xml:space="preserve"> KIŠNA KANALIZACIJA </t>
  </si>
  <si>
    <t>V  OSTALI RADOVI</t>
  </si>
  <si>
    <r>
      <t xml:space="preserve">Nabava, transport i ugradnja separatora ulja (lakih tečnosti) sa bypassom sa rebrastim ojačanjima, tipa kao Aquareq S30 bp 3 S - I - P ili ekvivalent protoka Q=30l/s. </t>
    </r>
    <r>
      <rPr>
        <b/>
        <sz val="10"/>
        <rFont val="Arial"/>
        <family val="2"/>
        <charset val="238"/>
      </rPr>
      <t xml:space="preserve">
Tip poklopca za opterećenje teškim saobraćajem; klasa opterećenja D400</t>
    </r>
    <r>
      <rPr>
        <sz val="10"/>
        <rFont val="Arial"/>
        <family val="2"/>
      </rPr>
      <t xml:space="preserve">
Separator treba biti monolitan, sa koalescentnim filterom, integriranim bypassom i potrebno je da ima ugrađen automatski ventil koji se zatvara kad se u separatoru nakupi određena količina lakih tečnosti i ulja.
Omjer dolaska zauljene vode na prečišćavanje je 10% a ostalih 90% ide preko bypassa na izlaznu cijev.
U cijenu uračunat sav potreban iskop i montaža sa produžetkom separatora do kote terena.</t>
    </r>
  </si>
  <si>
    <t xml:space="preserve">Dovoz, nabavka i nasipanje šljunka preko nabijenog zemljanog nasipa u debljini sloja od 20 cm sa razastiranjem i nabijanjem do potrebne zbijenosti.  Obračun po m3                                                                       </t>
  </si>
  <si>
    <t>Nabavka i dovoz betonske smjese, te betoniranje AB temeljne ploče debljine 35 cm  preko podložnog betona, betonom MB-30.U cijenu uračunati izradu oplate te nabavku i ugradnju betona. Prilikom betoniranja ostaviti ankere za betoniranje AB stubova i AB platana. Betoniranje vršiti kontinuirano sa postavljanjem instalacija infrastrukture. 
Obračun po m3</t>
  </si>
  <si>
    <r>
      <t xml:space="preserve">Nabavka i dovoz betonske smjese, te betoniranje AB ploče nadstrešnice točionih mjesta debljine 20 cm, betonom MB-30. U cijenu uračunati izradu oplate te nabavku i ugradnju betona. Betoniranje vršiti kontinuirano sa postavljanjem instalacija infrastrukture. </t>
    </r>
    <r>
      <rPr>
        <b/>
        <sz val="10"/>
        <rFont val="Arial"/>
        <family val="2"/>
        <charset val="238"/>
      </rPr>
      <t>ZAJEDNO SA STAVKOM 3.2.</t>
    </r>
    <r>
      <rPr>
        <sz val="10"/>
        <rFont val="Arial"/>
        <family val="2"/>
        <charset val="238"/>
      </rPr>
      <t xml:space="preserve">
Obračun po m3</t>
    </r>
  </si>
  <si>
    <t xml:space="preserve">Nabavka i dovoz betonske smjese, te betoniranje AB podne ploče prizemlja objekta debljine 20 cm, betonom MB-30. U cijenu uračunati izradu oplate te nabavku i ugradnju betona.  Betoniranje vršiti kontinuirano sa postavljanjem instalacija infrastrukture.   Obračun po m3                                                   </t>
  </si>
  <si>
    <t xml:space="preserve">Nabavka materijala, dovoz te betoniranje AB temeljnih greda boksa za plinske boce dimenzija 20/85 cm u glatkoj oplati, betonom MB-30.  Obračun po m3  </t>
  </si>
  <si>
    <t xml:space="preserve">Nabavka materijala, dovoz te betoniranje AB zuba na točionim mjestima dimenzije 15/12cm  u glatkoj oplati, betonom MB-30.  Obračun po m3  </t>
  </si>
  <si>
    <t>Izrada, nabavka i polaganje vertikalne termoizolacije podrumskih zidova i temelja, od tvrdih stirodur ploča xps, debljine 5 cm. Obračun po m2</t>
  </si>
  <si>
    <t xml:space="preserve">Dobava materijala te obrada unutrašnje strane maske oluka, atike, od tervola, debljine 5cm. Komplet izrada, sa svim potrebnim materijalom. Obračun po m2 </t>
  </si>
  <si>
    <r>
      <t xml:space="preserve">Nabavka i montaža fasadnog izolacionog panela, RAL 9003, skrivenog spoja sa </t>
    </r>
    <r>
      <rPr>
        <b/>
        <sz val="10"/>
        <rFont val="Arial"/>
        <family val="2"/>
      </rPr>
      <t xml:space="preserve">PIR </t>
    </r>
    <r>
      <rPr>
        <sz val="10"/>
        <rFont val="Arial"/>
        <family val="2"/>
      </rPr>
      <t>ispunom</t>
    </r>
    <r>
      <rPr>
        <sz val="10"/>
        <rFont val="Arial"/>
        <family val="2"/>
        <charset val="238"/>
      </rPr>
      <t xml:space="preserve">, dvostruke hidro-termičke zaptivke na spoju, sastavljen od spoljnog lima debljine 0,5 mm, u profilaciji micro, poliesterska boja debljine 25 µm, unutrašnji lim debljine 0,4mm . Širina panela 1000 mm </t>
    </r>
    <r>
      <rPr>
        <b/>
        <sz val="10"/>
        <rFont val="Arial"/>
        <family val="2"/>
      </rPr>
      <t>debljine 100 mm</t>
    </r>
    <r>
      <rPr>
        <sz val="10"/>
        <rFont val="Arial"/>
        <family val="2"/>
        <charset val="238"/>
      </rPr>
      <t xml:space="preserve">. Koeficijent prolaska toplote U = 0,224 W/m2K. Priložiti garanciju na vatrootpornost, statiku i termičku izolaciju u trajanju od 25 godina. Panel je s obe strane zaštićen sa PVC folijom, koja se u montaži odstranjuje. 
Obračun po m2 ugrađenih panela.                                                                     </t>
    </r>
  </si>
  <si>
    <t xml:space="preserve">Nabavka materijala te izrada podgleda nadstrešnice "DAMPA" spuštenog stropa na potkonstrukciji. Komplet izrada, sa svim potrebnim materijalom.
Obračun po m2 </t>
  </si>
  <si>
    <t>Nabavka materijala i postavljanje ograde na potornom zidu od aluminijskih kutijastih profila 60x40x2mm. Visina ograde 55cm. Obračun po m1 gotove ograde.</t>
  </si>
  <si>
    <t>Nabavka materijala i postavljanje ograde na  zidu rampe od aluminijskih kutijastih profila 60x40x2mm. Visina ograde 60cm. Obračun po m1 gotove ograde.</t>
  </si>
  <si>
    <t>Nabavka materijala i postavljanje ograde na boksu za plinske boce sa pje[a;kom kapijom  koja se sastoji od čeličnih stubova dimenzije 80/80/3mm sa ispunom od pocinčane plastificirane čelične mreže-panela. dimenyija ograde 160+390+160/200cm. Obračun po m2 gotove ograde.</t>
  </si>
  <si>
    <r>
      <rPr>
        <sz val="9"/>
        <rFont val="Arial"/>
        <family val="2"/>
      </rPr>
      <t xml:space="preserve">Opšti uslovi </t>
    </r>
    <r>
      <rPr>
        <b/>
        <sz val="9"/>
        <rFont val="Arial"/>
        <family val="2"/>
        <charset val="238"/>
      </rPr>
      <t xml:space="preserve">
</t>
    </r>
    <r>
      <rPr>
        <sz val="9"/>
        <rFont val="Arial"/>
        <family val="2"/>
        <charset val="238"/>
      </rPr>
      <t>Za izradu i ugradnju crne bravarije prije početka radova biće ugovorene sve tehničkepojedinosti dogovorene sa poslodavcem.
Zavareni šavovi kod svake pojedine stavke čelične konstrukcije moraju biti atestirani, var takođe i atest priložen od strane izvođača, čelični dijelovi koji su izloženi vremenskim nepogodama moraju biti zaštićeni i obojeni u tonu po izboru projektanta. Ugradnju izvodi stručno lice.</t>
    </r>
  </si>
  <si>
    <t xml:space="preserve">Opšti uslovi
Keramičarski radovi se izvode prema važećim propisima i standardima za ovu vrstu radova kao i normativima   GN  - 501. „ Posebne odredbe ” . Sve obložene površine moraju biti izvedene potpuno ravno  - bez talasa.   Obrada fuga vrši se fug masom u boji po izboru projektanta. Popločavanje podova u cementnom malteru vrši se u sloju maltera od 2 - 2,5 cm. pošto se pod prethodno opere i očisti. Malter se razastire po površini koliko se može sa jednog mjesta dohvatiti i popločati. Na malter se polažu pločice  i ravnaju daskom i čekićem. Po završnom polaganju oprati sav pod, a poslije 24 sata. zaliti cementnim mlijekom.
Oblaganje zidnih površina keramičkim pločicama u cementnom malteru vrši se tako da se zidne površine prskaju cementnim malterom od sejanog pijeska, razmjera 1: 1, pločice se nakvase vodom, na sredini pločice stavi malter i pritisne na zid, tako da se pločica spoji sa zidom samo na sredini a ostali prostor ostaje nepopunjen.
Kada se postavi jedan red pločica vrši se zalijevanje cementnim malterom dok se ne popune sve praznine između zida i pločica, a zatim se cio red opere. Postavljanje drugog i ostalih redova obavlja se na isti način samo što se nakon svakog postavljenog reda pločice peru od vrha do poda. </t>
  </si>
  <si>
    <t xml:space="preserve">Izrada i montaža vertikalnih oluka od čeličnog pocinčanog plastificiranog lima d=0, 7 mm. R.š. lima 53 cm. Direktan spoj na kanalizacionu mrežu. Obračun po m1  </t>
  </si>
  <si>
    <t>Nabavka, transport i ugradnja ostakljene fiksne fasadne bravarije. 
Pozicija se radi od eloksiranih aluminijumskih profila debljine 85mm sa prekinutim termičkim mostom. Ostakljenje termoizolacionim sigurnosnim staklom, vanjsko staklo (low) i laminirano, 4.4.1 + 16 mm + 
unutrašnje staklo laminirano, 4.4.1 mm.
Poziciju snabdjeti potrebnim okovom tip GRETSCH UNITAS ili slično. Zaptivanje izvršiti profilisanim gumenim trakama. 
Zidarski otvor 380/300cm.
SVE DIMENZIJE POTREBNE ZA IZRADU I UGRADNjU PROVJERITI NA LICU MJESTA.</t>
  </si>
  <si>
    <t>Nabavka, transport i ugradnja ostakljene fasadne bravarije sa automatskim dvokrilnim kliznim vratima.
Pozicija se radi od eloksiranih aluminijumskih profila debljine 85mm sa prekinutim termičkim mostom. Ostakljenje termoizolacionim sigurnosnim staklom, vanjsko staklo (low) i laminirano, 4.4.1. +  ispuna 16 mm argon  + unutrašnje staklo laminirano, 4.4.1 mm. 
Poziciju snabdjeti potrebnim okovom tip GRETSCH UNITAS ili slično i mehanizmom za automatsko otvaranje vrata. 
Zaptivanje izvršiti profilisanim gumenim trakama.
Zidarski otvor 600/300cm.
SVE DIMENZIJE POTREBNE ZA IZRADU I UGRADNjU PROVJERITI NA LICU MJESTA.</t>
  </si>
  <si>
    <t xml:space="preserve">Nabavka, transport i ugradnja dvokrilnog prozora sa rešetkom.
Pozicija se radi od eloksiranih aluminijumskih profila debljine 85mm sa prekinutim termičkim mostom. Ostakljenje termoizolacionim sigurnosnim staklom, vanjsko staklo (low) i laminirano, 4.4.1 + 16 + unutrašnje staklo laminirano, 4.4.1 mm. 
Poziciju snabdjeti potrebnim okovom tip GRETSCH UNITAS ili slično. Zaptivanje izvršiti profilisanim gumenim trakama. 
Na prozor, sa vanjske strane objekta, postavlja se rešetka izrađena od čeličnih profila radi sigurnosti.
Zidarski otvor 140/120cm.
SVE DIMENZIJE POTREBNE ZA IZRADU I UGRADNjU PROVJERITI NA LICU MJESTA.
</t>
  </si>
  <si>
    <t>Nabavka, transport i ugradnja ostakljene fasadne bravarije sa jednokrilnim vratima. 
Pozicija se radi od eloksiranih aluminijumskih profila debljine 85mm sa prekinutim termičkim mostom. Ostakljenje termoizolacionim sigurnosnim staklom, vanjsko staklo  (low) i laminirano, 4.4.1 + 16 + unutrašnje staklo laminirano, 4.4.1 mm.
Poziciju snabdjeti potrebnim okovom tip GRETSCH UNITAS ili slično, sigurnosnom bravom, kao i gumenim odbojnikom u pravcu otvaranja vrata. 
Zaptivanje izvršiti profilisanim gumenim trakama. 
Vrata se otvaraju prema naznaci na šemi, oko vertikalne ose. Iznad vrata je fiksno nadsvjetlo.
Zidarski otvor 270/300cm.
SVE DIMENZIJE POTREBNE ZA IZRADU I UGRADNjU PROVJERITI NA LICU MJESTA.</t>
  </si>
  <si>
    <t>Nabavka, transport i ugradnja ostakljene fiksne fasadne bravarije sa horizontalnom podjelom. 
Pozicija se radi od eloksiranih aluminijumskih profila debljine 85mm  sa prekinutim termičkim mostom. Ostakljenje termoizolacionim sigurnosnim staklom, vanjsko staklo (low) i laminirano, 4.4.1 + 16 + unutrašnje staklo laminirano, 4.4.1 mm. 
Poziciju snabdjeti potrebnim elektro motorom i okovom za vertilkalno otvaranje pozicije. Zaptivanje izvršiti profilisanim gumenim trakama. 
Zidarski otvor 642/300cm.
SVE DIMENZIJE POTREBNE ZA IZRADU I UGRADNjU PROVJERITI NA LICU MJESTA.</t>
  </si>
  <si>
    <t>Nabavka, transport i ugradnja ostakljene fiksne fasadne bravarije. 
Pozicija se radi od eloksiranih aluminijumskih profila debljine 85mm  sa prekinutim termičkim mostom. Ostakljenje termoizolacionim sigurnosnim staklom, vanjsko staklo (low) i laminirano, 4.4.1 + 16 + unutrašnje staklo laminirano, 4.4.1 mm. 
Poziciju snabdjeti potrebnim okovom tip GRETSCH UNITAS ili slično. Zaptivanje izvršiti profilisanim gumenim trakama. 
Zidarski otvor 280/300cm.
SVE DIMENZIJE POTREBNE ZA IZRADU I UGRADNjU PROVJERITI NA LICU MJESTA.</t>
  </si>
  <si>
    <t>Nabavka, transport i ugradnja ostakljene fasadne bravarije sa jednokrilnim vratima. 
Pozicija se radi od eloksiranih aluminijumskih profila debljine 85mm sa prekinutim termičkim mostom. Ostakljenje termoizolacionim sigurnosnim staklom, vanjsko staklo  (low) i laminirano, 4.4.1 + 16 + unutrašnje staklo laminirano, 4.4.1 mm. 
Poziciju snabdjeti potrebnim okovom tip GRETSCH UNITAS ili slično, sigurnosnom bravom, kao i gumenim odbojnikom u pravcu otvaranja vrata. 
Zaptivanje izvršiti profilisanim gumenim trakama. 
Iznad vrata je fiksno nadsvjetlo.
Zidarski otvor 565/300cm.
SVE DIMENZIJE POTREBNE ZA IZRADU I UGRADNjU PROVJERITI NA LICU MJESTA.</t>
  </si>
  <si>
    <t>Nabavka, transport i ugradnja jednokrilnih protivprovlnih punih vrata od eloksiranog aluminijuma. 
Poziciju uraditi od eloksiranih aluminijskih profila debljine 85mm sa prekinutim termičkim mostom. Ispuna vrata od termoizolacionih panela. 
Zaptivanje uraditi profilisanim gumenim trakama.
Poziciju snabdjeti ojačanim krilom i potrebnim okovom tip GRETSCH UNITAS ili slično, sigurnosnom bravom, kao i gumenim odbojnikom u pravcu otvaranja vrata.
Vrata se otvaraju prema naznaci na šemi, oko vertikalne ose. 
Zidarski otvor 90/210cm.
SVE DIMENZIJE POTREBNE ZA IZRADU I UGRADNjU PROVJERITI NA LICU MJESTA.</t>
  </si>
  <si>
    <t>Nabavka, transport i ugradnja jednokrilnih punih vrata od od eloksiranog aluminijuma. 
Poziciju uraditi od aluminijskih profila debljine 65mm, bez prekinutog termičkog mosta. Ispuna vrata od termoizolacionih panela.
Zaptivanje uraditi profilisanim gumenim trakama.
Poziciju snabdjeti potrebnim okovom tip GRETSCH UNITAS ili slično, kao i gumenim odbojnikom u pravcu otvaranja vrata.
Vrata se otvaraju oko vertikalne ose.
Zidarski otvor 90/210cm.
SVE DIMENZIJE POTREBNE ZA IZRADU I UGRADNjU PROVJERITI NA LICU MJESTA.</t>
  </si>
  <si>
    <t>Nabavka, transport i ugradnja jednokrilnih mimokretnih punih vrata od eloksiranog aluminijuma. 
Poziciju uraditi od aluminijskih profila debljine 65mm, bez prekinutog termičkog mosta. Ispuna vrata od termoizolacionih panela .
Zaptivanje uraditi profilisanim gumenim trakama.
Poziciju snabdjeti potrebnim okovom tip GRETSCH UNITAS ili slično, kao i gumenim odbojnikom u pravcu otvaranja vrata.
Vrata se otvaraju u dva smjera, oko vertikalne ose. 
Zidarski otvor 80/210cm.
SVE DIMENZIJE POTREBNE ZA IZRADU I UGRADNjU PROVJERITI NA LICU MJESTA.</t>
  </si>
  <si>
    <t>Nabavka, transport i ugradnja jednokrilnih protivprovalnih punih vrata od eloksiranog aluminijuma. 
Poziciju uraditi od aluminijskih profila debljine 65mm, bez prekinutog termičkog mosta. Ispuna vrata od termoizolacionih panela.
Zaptivanje uraditi profilisanim gumenim trakama.
Poziciju snabdjeti ojačanim krilom i potrebnim okovom tip GRETSCH UNITAS ili slično, sigurnosnom bravom, kao i gumenim odbojnikom u pravcu otvaranja vrata.
Vrata se otvaraju oko vertikalne ose. 
Zidarski otvor 100/210cm.
SVE DIMENZIJE POTREBNE ZA IZRADU I UGRADNjU PROVJERITI NA LICU MJESTA.</t>
  </si>
  <si>
    <t>Nabavka, transport i ugradnja jednokrilnih kliznih vrata od eloksiranog aluminijuma sa krilom od punog panela. 
Zaptivanje izvršiti profilisanim gumenim trakama.
Poziciju je potrebno opremiti svim potrebnim okovom i materijalom.
Zidarski otvor 80/210cm.
SVE DIMENZIJE POTREBNE ZA IZRADU I UGRADNjU PROVJERITI NA LICU MJESTA.</t>
  </si>
  <si>
    <t>Nabavka, transport i ugradnja jednokrilnih vrata od eloksiranog aluminijuma sa krilom od punog panela sa vent. rešetkom.
Vrata se otvaraju oko vertikalne ose. 
Zaptivanje izvršiti profilisanim gumenim trakama.
Poziciju je potrebno opremiti svim potrebnim okovom i materijalom.
Zidarski otvor 80/210cm.
SVE DIMENZIJE POTREBNE ZA IZRADU I UGRADNjU PROVJERITI NA LICU MJESTA.</t>
  </si>
  <si>
    <t>Nabavka, transport i ugradnja jednokrilnih vrata od eloksiranog aluminijuma sa krilom od punog panela sa vent. rešetkom.
Vrata se otvaraju oko vertikalne ose. 
Zaptivanje izvršiti profilisanim gumenim trakama.
Poziciju je potrebno opremiti svim potrebnim okovom i materijalom.
Zidarski otvor 90/210cm.
SVE DIMENZIJE POTREBNE ZA IZRADU I UGRADNjU PROVJERITI NA LICU MJESTA.</t>
  </si>
  <si>
    <t>Nabavka, transport i ugradnja PVC sanitarne pregrada sa jednokrilnim vratima. Zidarski otvor 150/230cm
Poz 11</t>
  </si>
  <si>
    <t>Nabavka, transport i ugradnja PVC sanitarne pregrada sa dvoje jednokrilnih vrata. Zidarski otvor 180+155/230cm
Poz 12</t>
  </si>
  <si>
    <t>Nabavka, transport i ugradnja PVC sanitarne pregrade. Zidarski otvor 45/230cm
Poz 13</t>
  </si>
  <si>
    <t xml:space="preserve">Fasadni eloksirani ALU profili debljine 85 sa prekinutim termičkim mostom i dvoslojnim staklom 44.4.1+16+4.4.1.mm. Sve opšivne lajsne od aluminijumskog lima u boji profila. Sve pozicije su opremljene standardnim okovom, zavisno od vrste. Izrada u svemu prema šemi.   </t>
  </si>
  <si>
    <t>Rušenje i uklanjanje kompletnog objekta benzinske stanice sa nadstrešnicom uključujući nadzemni dio objekta zajedno sa armirano-betonskim temeljima. Transport na deponiju udaljenosti do 10km. Obračun po m2
zatvoreni objekat 55 m2
nadstrešnica 228 m2</t>
  </si>
  <si>
    <t xml:space="preserve">       UKUPNO:</t>
  </si>
  <si>
    <t>Nabavka i montiranje čeličnih profila, dimenzija i oblika po specifikaciji iz projektne dokumentacije, za izradu čelične konstrukcije objekta, uključivo sa svim potrebnim materijalom, kao što : elementi od kutijastih i U profila, kao i potkonstrukciju za obradu-oblaganje fasadnih i krovnih površina, što je obrađeno posebnom stavkom, a u svemu prema detaljima i projektnoj dokumentaciji. Čelik Č.0361. Obračun po kg.        
*Protivpožarnu zaštitu (premaze) čelične konstrukcije uraditi u skladu sa elaboratom protivpožarne zaštite!</t>
  </si>
  <si>
    <t xml:space="preserve">SPECIFIKACIJA RADOVA - PRILOG TEHNIČKOM ZADATKU BROJ 14047/26 - GRAĐEVINSKI I GRAĐEVINSKO-ZANATSKI RADOVI </t>
  </si>
  <si>
    <t>SPECIFIKACIJA RADOVA - PRILOG TEHNIČKOM ZADATKU BROJ 14047/26 - NISKOGRADNJA</t>
  </si>
  <si>
    <t>SPECIFIKACIJA RADOVA - PRILOG TEHNIČKOM ZADATKU BROJ 14047/26 - VODOVOD</t>
  </si>
  <si>
    <t xml:space="preserve">SPECIFIKACIJA RADOVA - PRILOG TEHNIČKOM ZADATKU BROJ 14047/26 - KIŠNA KANALIZACIJA </t>
  </si>
  <si>
    <t xml:space="preserve">SPECIFIKACIJA RADOVA - PRILOG TEHNIČKOM ZADATKU BROJ 14047/26 - FEKALNA KANALIZACIJA </t>
  </si>
  <si>
    <t>SPECIFIKACIJA RADOVA - PRILOG TEHNIČKOM ZADATKU BROJ 14047/26 - ELEKTRO (VANJSKA)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</si>
</sst>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quot;KM&quot;_-;\-* #,##0.00\ &quot;KM&quot;_-;_-* &quot;-&quot;??\ &quot;KM&quot;_-;_-@_-"/>
    <numFmt numFmtId="165" formatCode="_(* #,##0.00_);_(* \(#,##0.00\);_(* &quot;-&quot;??_);_(@_)"/>
    <numFmt numFmtId="166" formatCode="#\ ###\ ###.00\ &quot;KM&quot;"/>
    <numFmt numFmtId="167" formatCode="#\ ##0.00"/>
    <numFmt numFmtId="168" formatCode="#,##0.00\ _D_i_n_.;[Red]#,##0.00\ _D_i_n_."/>
    <numFmt numFmtId="169" formatCode="0.0"/>
  </numFmts>
  <fonts count="60">
    <font>
      <sz val="11"/>
      <color theme="1"/>
      <name val="Calibri"/>
      <family val="2"/>
      <scheme val="minor"/>
    </font>
    <font>
      <sz val="11"/>
      <color theme="1"/>
      <name val="Calibri"/>
      <family val="2"/>
      <scheme val="minor"/>
    </font>
    <font>
      <sz val="10"/>
      <name val="Arial"/>
      <family val="2"/>
      <charset val="238"/>
    </font>
    <font>
      <b/>
      <sz val="10"/>
      <name val="Arial"/>
      <family val="2"/>
      <charset val="238"/>
    </font>
    <font>
      <sz val="12"/>
      <color theme="1"/>
      <name val="Arial"/>
      <family val="2"/>
    </font>
    <font>
      <sz val="11"/>
      <name val="Arial"/>
      <family val="2"/>
      <charset val="238"/>
    </font>
    <font>
      <sz val="9"/>
      <name val="Arial"/>
      <family val="2"/>
    </font>
    <font>
      <b/>
      <sz val="14"/>
      <name val="Arial"/>
      <family val="2"/>
    </font>
    <font>
      <sz val="10"/>
      <name val="Arial"/>
      <family val="2"/>
    </font>
    <font>
      <sz val="9"/>
      <name val="Arial"/>
      <family val="2"/>
      <charset val="238"/>
    </font>
    <font>
      <sz val="11"/>
      <name val="Arial"/>
      <family val="2"/>
    </font>
    <font>
      <b/>
      <sz val="10"/>
      <name val="Arial"/>
      <family val="2"/>
    </font>
    <font>
      <sz val="8"/>
      <name val="Arial"/>
      <family val="2"/>
    </font>
    <font>
      <b/>
      <sz val="11"/>
      <name val="Arial"/>
      <family val="2"/>
      <charset val="238"/>
    </font>
    <font>
      <b/>
      <sz val="8"/>
      <name val="Arial"/>
      <family val="2"/>
      <charset val="238"/>
    </font>
    <font>
      <sz val="8"/>
      <name val="Arial"/>
      <family val="2"/>
      <charset val="238"/>
    </font>
    <font>
      <b/>
      <sz val="9"/>
      <name val="Arial"/>
      <family val="2"/>
      <charset val="238"/>
    </font>
    <font>
      <b/>
      <sz val="10"/>
      <color rgb="FFFF0000"/>
      <name val="Arial"/>
      <family val="2"/>
      <charset val="238"/>
    </font>
    <font>
      <sz val="10"/>
      <color rgb="FFFF0000"/>
      <name val="Arial"/>
      <family val="2"/>
      <charset val="238"/>
    </font>
    <font>
      <b/>
      <sz val="9"/>
      <name val="Arial"/>
      <family val="2"/>
    </font>
    <font>
      <sz val="10"/>
      <name val="Calibri"/>
      <family val="2"/>
    </font>
    <font>
      <b/>
      <sz val="11"/>
      <color theme="3"/>
      <name val="Calibri"/>
      <family val="2"/>
      <scheme val="minor"/>
    </font>
    <font>
      <sz val="11"/>
      <color rgb="FF3F3F76"/>
      <name val="Calibri"/>
      <family val="2"/>
      <scheme val="minor"/>
    </font>
    <font>
      <i/>
      <sz val="11"/>
      <color rgb="FF7F7F7F"/>
      <name val="Calibri"/>
      <family val="2"/>
      <scheme val="minor"/>
    </font>
    <font>
      <i/>
      <sz val="10"/>
      <name val="Arial"/>
      <family val="2"/>
    </font>
    <font>
      <b/>
      <sz val="11"/>
      <color rgb="FFFA7D00"/>
      <name val="Calibri"/>
      <family val="2"/>
      <scheme val="minor"/>
    </font>
    <font>
      <b/>
      <sz val="11"/>
      <color rgb="FF3F3F3F"/>
      <name val="Calibri"/>
      <family val="2"/>
      <scheme val="minor"/>
    </font>
    <font>
      <sz val="10"/>
      <name val="Arial Narrow"/>
      <family val="2"/>
    </font>
    <font>
      <b/>
      <sz val="10"/>
      <name val="Calibri"/>
      <family val="2"/>
    </font>
    <font>
      <sz val="10"/>
      <name val="Calibri"/>
      <family val="2"/>
      <scheme val="minor"/>
    </font>
    <font>
      <b/>
      <sz val="10"/>
      <name val="Calibri"/>
      <family val="2"/>
      <scheme val="minor"/>
    </font>
    <font>
      <b/>
      <sz val="10"/>
      <color rgb="FFFF0000"/>
      <name val="Arial"/>
      <family val="2"/>
    </font>
    <font>
      <b/>
      <sz val="11"/>
      <name val="Arial"/>
      <family val="2"/>
    </font>
    <font>
      <b/>
      <sz val="12"/>
      <name val="Arial"/>
      <family val="2"/>
    </font>
    <font>
      <sz val="12"/>
      <name val="Arial"/>
      <family val="2"/>
    </font>
    <font>
      <sz val="16"/>
      <name val="Arial"/>
      <family val="2"/>
    </font>
    <font>
      <sz val="14"/>
      <name val="Arial"/>
      <family val="2"/>
    </font>
    <font>
      <b/>
      <sz val="10"/>
      <color theme="1"/>
      <name val="Arial"/>
      <family val="2"/>
    </font>
    <font>
      <sz val="10"/>
      <color theme="1"/>
      <name val="Arial"/>
      <family val="2"/>
    </font>
    <font>
      <b/>
      <sz val="8"/>
      <color indexed="81"/>
      <name val="Tahoma"/>
      <family val="2"/>
    </font>
    <font>
      <sz val="8"/>
      <color indexed="81"/>
      <name val="Tahoma"/>
      <family val="2"/>
    </font>
    <font>
      <sz val="10"/>
      <color theme="1"/>
      <name val="Arial"/>
      <family val="2"/>
      <charset val="238"/>
    </font>
    <font>
      <b/>
      <sz val="12"/>
      <name val="Arial"/>
      <family val="2"/>
      <charset val="238"/>
    </font>
    <font>
      <sz val="12"/>
      <name val="Times New Roman"/>
      <family val="1"/>
      <charset val="238"/>
    </font>
    <font>
      <sz val="11"/>
      <name val="Helvetica-Cirilica"/>
      <family val="2"/>
    </font>
    <font>
      <i/>
      <sz val="11"/>
      <name val="Helvetica-Cirilica"/>
      <family val="2"/>
    </font>
    <font>
      <sz val="14"/>
      <name val="Arial"/>
      <family val="2"/>
      <charset val="238"/>
    </font>
    <font>
      <b/>
      <i/>
      <sz val="11"/>
      <name val="Arial"/>
      <family val="2"/>
      <charset val="238"/>
    </font>
    <font>
      <sz val="11"/>
      <name val="Times New Roman"/>
      <family val="1"/>
    </font>
    <font>
      <b/>
      <i/>
      <sz val="12"/>
      <name val="Arial"/>
      <family val="2"/>
      <charset val="238"/>
    </font>
    <font>
      <b/>
      <i/>
      <sz val="14"/>
      <name val="Arial"/>
      <family val="2"/>
      <charset val="238"/>
    </font>
    <font>
      <sz val="12"/>
      <name val="Arial"/>
      <family val="2"/>
      <charset val="238"/>
    </font>
    <font>
      <sz val="12"/>
      <name val="Times New Roman"/>
      <family val="1"/>
    </font>
    <font>
      <sz val="10"/>
      <name val="YU L Times"/>
    </font>
    <font>
      <vertAlign val="superscript"/>
      <sz val="12"/>
      <name val="Arial"/>
      <family val="2"/>
      <charset val="238"/>
    </font>
    <font>
      <vertAlign val="superscript"/>
      <sz val="11"/>
      <name val="Arial"/>
      <family val="2"/>
      <charset val="238"/>
    </font>
    <font>
      <i/>
      <sz val="12"/>
      <name val="Arial"/>
      <family val="2"/>
      <charset val="238"/>
    </font>
    <font>
      <sz val="12"/>
      <name val="Helvetica-Cirilica"/>
      <family val="2"/>
    </font>
    <font>
      <sz val="10"/>
      <name val="Tahoma"/>
      <family val="2"/>
    </font>
    <font>
      <sz val="16"/>
      <name val="Arial"/>
      <family val="2"/>
      <charset val="238"/>
    </font>
  </fonts>
  <fills count="10">
    <fill>
      <patternFill patternType="none"/>
    </fill>
    <fill>
      <patternFill patternType="gray125"/>
    </fill>
    <fill>
      <patternFill patternType="solid">
        <fgColor rgb="FFFFCC99"/>
      </patternFill>
    </fill>
    <fill>
      <patternFill patternType="solid">
        <fgColor rgb="FFF2F2F2"/>
      </patternFill>
    </fill>
    <fill>
      <patternFill patternType="solid">
        <fgColor theme="9" tint="0.79998168889431442"/>
        <bgColor indexed="65"/>
      </patternFill>
    </fill>
    <fill>
      <patternFill patternType="solid">
        <fgColor theme="9" tint="0.59999389629810485"/>
        <bgColor indexed="64"/>
      </patternFill>
    </fill>
    <fill>
      <patternFill patternType="solid">
        <fgColor indexed="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double">
        <color indexed="64"/>
      </top>
      <bottom/>
      <diagonal/>
    </border>
    <border>
      <left/>
      <right/>
      <top/>
      <bottom style="double">
        <color indexed="64"/>
      </bottom>
      <diagonal/>
    </border>
    <border>
      <left style="thin">
        <color indexed="64"/>
      </left>
      <right style="thin">
        <color indexed="64"/>
      </right>
      <top/>
      <bottom/>
      <diagonal/>
    </border>
    <border>
      <left/>
      <right/>
      <top style="double">
        <color indexed="64"/>
      </top>
      <bottom style="thin">
        <color indexed="64"/>
      </bottom>
      <diagonal/>
    </border>
    <border>
      <left/>
      <right style="double">
        <color indexed="64"/>
      </right>
      <top style="double">
        <color indexed="64"/>
      </top>
      <bottom style="double">
        <color indexed="64"/>
      </bottom>
      <diagonal/>
    </border>
    <border>
      <left/>
      <right style="thin">
        <color indexed="64"/>
      </right>
      <top style="double">
        <color indexed="64"/>
      </top>
      <bottom/>
      <diagonal/>
    </border>
    <border>
      <left/>
      <right style="double">
        <color indexed="64"/>
      </right>
      <top style="double">
        <color indexed="64"/>
      </top>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thin">
        <color rgb="FF3F3F3F"/>
      </bottom>
      <diagonal/>
    </border>
    <border>
      <left style="thin">
        <color theme="0" tint="-0.499984740745262"/>
      </left>
      <right style="thin">
        <color indexed="64"/>
      </right>
      <top style="thin">
        <color theme="0" tint="-0.499984740745262"/>
      </top>
      <bottom style="thin">
        <color rgb="FF3F3F3F"/>
      </bottom>
      <diagonal/>
    </border>
    <border>
      <left style="thin">
        <color indexed="64"/>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indexed="64"/>
      </right>
      <top style="thin">
        <color rgb="FF3F3F3F"/>
      </top>
      <bottom style="thin">
        <color rgb="FF3F3F3F"/>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top style="thin">
        <color rgb="FF7F7F7F"/>
      </top>
      <bottom style="thin">
        <color indexed="64"/>
      </bottom>
      <diagonal/>
    </border>
    <border>
      <left/>
      <right/>
      <top style="thin">
        <color rgb="FF7F7F7F"/>
      </top>
      <bottom style="thin">
        <color indexed="64"/>
      </bottom>
      <diagonal/>
    </border>
    <border>
      <left/>
      <right style="thin">
        <color auto="1"/>
      </right>
      <top style="thin">
        <color rgb="FF7F7F7F"/>
      </top>
      <bottom style="thin">
        <color indexed="64"/>
      </bottom>
      <diagonal/>
    </border>
    <border>
      <left style="thin">
        <color auto="1"/>
      </left>
      <right style="thin">
        <color indexed="64"/>
      </right>
      <top style="thin">
        <color rgb="FF3F3F3F"/>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rgb="FF3F3F3F"/>
      </left>
      <right/>
      <top style="thin">
        <color rgb="FF3F3F3F"/>
      </top>
      <bottom style="thin">
        <color rgb="FF3F3F3F"/>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15">
    <xf numFmtId="0" fontId="0" fillId="0" borderId="0"/>
    <xf numFmtId="0" fontId="2" fillId="0" borderId="0"/>
    <xf numFmtId="0" fontId="4" fillId="0" borderId="0"/>
    <xf numFmtId="164" fontId="2" fillId="0" borderId="0" applyFont="0" applyFill="0" applyBorder="0" applyAlignment="0" applyProtection="0"/>
    <xf numFmtId="165" fontId="8" fillId="0" borderId="0" applyFont="0" applyFill="0" applyBorder="0" applyAlignment="0" applyProtection="0"/>
    <xf numFmtId="0" fontId="21" fillId="0" borderId="0" applyNumberFormat="0" applyFill="0" applyBorder="0" applyAlignment="0" applyProtection="0"/>
    <xf numFmtId="0" fontId="22" fillId="2" borderId="1" applyNumberFormat="0" applyAlignment="0" applyProtection="0"/>
    <xf numFmtId="0" fontId="23" fillId="0" borderId="0" applyNumberFormat="0" applyFill="0" applyBorder="0" applyAlignment="0" applyProtection="0"/>
    <xf numFmtId="0" fontId="25" fillId="3" borderId="1" applyNumberFormat="0" applyAlignment="0" applyProtection="0"/>
    <xf numFmtId="0" fontId="2" fillId="0" borderId="0"/>
    <xf numFmtId="0" fontId="26" fillId="3" borderId="2" applyNumberFormat="0" applyAlignment="0" applyProtection="0"/>
    <xf numFmtId="0" fontId="1" fillId="4" borderId="0" applyNumberFormat="0" applyBorder="0" applyAlignment="0" applyProtection="0"/>
    <xf numFmtId="0" fontId="43" fillId="0" borderId="0"/>
    <xf numFmtId="0" fontId="53" fillId="0" borderId="0"/>
    <xf numFmtId="0" fontId="8" fillId="0" borderId="0"/>
  </cellStyleXfs>
  <cellXfs count="840">
    <xf numFmtId="0" fontId="0" fillId="0" borderId="0" xfId="0"/>
    <xf numFmtId="0" fontId="2" fillId="0" borderId="0" xfId="1" applyFont="1" applyFill="1"/>
    <xf numFmtId="0" fontId="2" fillId="6" borderId="0" xfId="1" applyFont="1" applyFill="1"/>
    <xf numFmtId="0" fontId="2" fillId="0" borderId="0" xfId="1" applyFont="1" applyFill="1" applyAlignment="1">
      <alignment horizontal="left"/>
    </xf>
    <xf numFmtId="0" fontId="5" fillId="0" borderId="0" xfId="1" applyFont="1" applyFill="1"/>
    <xf numFmtId="4" fontId="2" fillId="0" borderId="0" xfId="1" applyNumberFormat="1" applyFont="1" applyFill="1" applyAlignment="1">
      <alignment horizontal="right"/>
    </xf>
    <xf numFmtId="4" fontId="2" fillId="0" borderId="0" xfId="1" applyNumberFormat="1" applyFont="1" applyFill="1"/>
    <xf numFmtId="0" fontId="6" fillId="0" borderId="0" xfId="1" applyFont="1"/>
    <xf numFmtId="0" fontId="2" fillId="5" borderId="6" xfId="1" applyFont="1" applyFill="1" applyBorder="1" applyAlignment="1">
      <alignment horizontal="left"/>
    </xf>
    <xf numFmtId="0" fontId="3" fillId="5" borderId="7" xfId="1" applyFont="1" applyFill="1" applyBorder="1" applyAlignment="1">
      <alignment horizontal="center"/>
    </xf>
    <xf numFmtId="0" fontId="2" fillId="5" borderId="8" xfId="1" applyFont="1" applyFill="1" applyBorder="1" applyAlignment="1">
      <alignment horizontal="center" vertical="center" wrapText="1"/>
    </xf>
    <xf numFmtId="4" fontId="2" fillId="5" borderId="8" xfId="1" applyNumberFormat="1" applyFont="1" applyFill="1" applyBorder="1" applyAlignment="1">
      <alignment horizontal="right" wrapText="1"/>
    </xf>
    <xf numFmtId="4" fontId="2" fillId="5" borderId="8" xfId="1" applyNumberFormat="1" applyFont="1" applyFill="1" applyBorder="1" applyAlignment="1">
      <alignment horizontal="center" vertical="center" wrapText="1"/>
    </xf>
    <xf numFmtId="4" fontId="2" fillId="5" borderId="9" xfId="1" applyNumberFormat="1" applyFont="1" applyFill="1" applyBorder="1" applyAlignment="1">
      <alignment horizontal="center" vertical="center" wrapText="1" shrinkToFit="1"/>
    </xf>
    <xf numFmtId="0" fontId="2" fillId="7" borderId="0" xfId="1" applyFont="1" applyFill="1"/>
    <xf numFmtId="0" fontId="2" fillId="0" borderId="10" xfId="1" applyFont="1" applyBorder="1" applyAlignment="1">
      <alignment horizontal="left"/>
    </xf>
    <xf numFmtId="0" fontId="7" fillId="0" borderId="10" xfId="1" applyFont="1" applyBorder="1"/>
    <xf numFmtId="0" fontId="2" fillId="0" borderId="10" xfId="1" applyFont="1" applyBorder="1"/>
    <xf numFmtId="4" fontId="2" fillId="0" borderId="10" xfId="1" applyNumberFormat="1" applyFont="1" applyFill="1" applyBorder="1" applyAlignment="1">
      <alignment horizontal="right"/>
    </xf>
    <xf numFmtId="4" fontId="2" fillId="0" borderId="0" xfId="1" applyNumberFormat="1" applyFont="1" applyAlignment="1">
      <alignment horizontal="right"/>
    </xf>
    <xf numFmtId="4" fontId="2" fillId="0" borderId="10" xfId="1" applyNumberFormat="1" applyFont="1" applyBorder="1"/>
    <xf numFmtId="0" fontId="2" fillId="0" borderId="0" xfId="1" applyFont="1"/>
    <xf numFmtId="0" fontId="2" fillId="5" borderId="0" xfId="1" applyFont="1" applyFill="1"/>
    <xf numFmtId="0" fontId="2" fillId="0" borderId="0" xfId="1" applyFont="1" applyAlignment="1">
      <alignment horizontal="left"/>
    </xf>
    <xf numFmtId="4" fontId="2" fillId="0" borderId="0" xfId="1" applyNumberFormat="1" applyFont="1"/>
    <xf numFmtId="0" fontId="3" fillId="5" borderId="3" xfId="1" applyFont="1" applyFill="1" applyBorder="1" applyAlignment="1">
      <alignment horizontal="left"/>
    </xf>
    <xf numFmtId="0" fontId="3" fillId="5" borderId="4" xfId="1" applyFont="1" applyFill="1" applyBorder="1"/>
    <xf numFmtId="0" fontId="2" fillId="5" borderId="4" xfId="1" applyFont="1" applyFill="1" applyBorder="1"/>
    <xf numFmtId="4" fontId="2" fillId="5" borderId="4" xfId="1" applyNumberFormat="1" applyFont="1" applyFill="1" applyBorder="1" applyAlignment="1">
      <alignment horizontal="right"/>
    </xf>
    <xf numFmtId="4" fontId="2" fillId="5" borderId="5" xfId="1" applyNumberFormat="1" applyFont="1" applyFill="1" applyBorder="1"/>
    <xf numFmtId="0" fontId="2" fillId="0" borderId="0" xfId="1" applyFont="1" applyBorder="1" applyAlignment="1">
      <alignment horizontal="left"/>
    </xf>
    <xf numFmtId="0" fontId="5" fillId="0" borderId="0" xfId="1" applyFont="1" applyBorder="1"/>
    <xf numFmtId="0" fontId="2" fillId="0" borderId="0" xfId="1" applyFont="1" applyBorder="1"/>
    <xf numFmtId="4" fontId="2" fillId="0" borderId="0" xfId="1" applyNumberFormat="1" applyFont="1" applyBorder="1" applyAlignment="1">
      <alignment horizontal="right"/>
    </xf>
    <xf numFmtId="4" fontId="2" fillId="0" borderId="0" xfId="1" applyNumberFormat="1" applyFont="1" applyBorder="1"/>
    <xf numFmtId="0" fontId="5" fillId="0" borderId="0" xfId="1" applyFont="1"/>
    <xf numFmtId="0" fontId="8" fillId="0" borderId="0" xfId="1" applyFont="1"/>
    <xf numFmtId="0" fontId="2" fillId="0" borderId="11" xfId="1" applyFont="1" applyFill="1" applyBorder="1" applyAlignment="1">
      <alignment horizontal="left" vertical="top"/>
    </xf>
    <xf numFmtId="0" fontId="2" fillId="0" borderId="11" xfId="1" applyFont="1" applyFill="1" applyBorder="1" applyAlignment="1">
      <alignment horizontal="left" vertical="top" wrapText="1"/>
    </xf>
    <xf numFmtId="0" fontId="2" fillId="0" borderId="11" xfId="1" applyFont="1" applyFill="1" applyBorder="1" applyAlignment="1">
      <alignment horizontal="right"/>
    </xf>
    <xf numFmtId="4" fontId="2" fillId="0" borderId="11" xfId="1" applyNumberFormat="1" applyFont="1" applyFill="1" applyBorder="1" applyAlignment="1">
      <alignment horizontal="right"/>
    </xf>
    <xf numFmtId="4" fontId="2" fillId="0" borderId="5" xfId="1" applyNumberFormat="1" applyFont="1" applyFill="1" applyBorder="1" applyAlignment="1">
      <alignment horizontal="right"/>
    </xf>
    <xf numFmtId="0" fontId="2" fillId="0" borderId="5" xfId="1" applyFont="1" applyFill="1" applyBorder="1" applyAlignment="1">
      <alignment horizontal="justify" vertical="top" wrapText="1"/>
    </xf>
    <xf numFmtId="0" fontId="2" fillId="0" borderId="11" xfId="1" applyFont="1" applyFill="1" applyBorder="1" applyAlignment="1">
      <alignment horizontal="justify" vertical="top" wrapText="1"/>
    </xf>
    <xf numFmtId="0" fontId="2" fillId="0" borderId="12" xfId="1" applyNumberFormat="1" applyFont="1" applyFill="1" applyBorder="1" applyAlignment="1">
      <alignment horizontal="left" vertical="top"/>
    </xf>
    <xf numFmtId="0" fontId="5" fillId="0" borderId="12" xfId="1" applyFont="1" applyFill="1" applyBorder="1" applyAlignment="1">
      <alignment horizontal="justify" vertical="top" wrapText="1"/>
    </xf>
    <xf numFmtId="0" fontId="2" fillId="0" borderId="12" xfId="1" applyFont="1" applyFill="1" applyBorder="1" applyAlignment="1">
      <alignment horizontal="right"/>
    </xf>
    <xf numFmtId="4" fontId="2" fillId="0" borderId="12" xfId="1" applyNumberFormat="1" applyFont="1" applyFill="1" applyBorder="1" applyAlignment="1">
      <alignment horizontal="right"/>
    </xf>
    <xf numFmtId="4" fontId="2" fillId="8" borderId="9" xfId="1" applyNumberFormat="1" applyFont="1" applyFill="1" applyBorder="1" applyAlignment="1"/>
    <xf numFmtId="164" fontId="5" fillId="0" borderId="12" xfId="3" applyFont="1" applyFill="1" applyBorder="1" applyAlignment="1">
      <alignment vertical="top"/>
    </xf>
    <xf numFmtId="164" fontId="2" fillId="0" borderId="12" xfId="3" applyFont="1" applyFill="1" applyBorder="1" applyAlignment="1">
      <alignment vertical="top"/>
    </xf>
    <xf numFmtId="4" fontId="2" fillId="0" borderId="12" xfId="3" applyNumberFormat="1" applyFont="1" applyFill="1" applyBorder="1" applyAlignment="1">
      <alignment horizontal="right"/>
    </xf>
    <xf numFmtId="4" fontId="2" fillId="0" borderId="12" xfId="3" applyNumberFormat="1" applyFont="1" applyFill="1" applyBorder="1" applyAlignment="1">
      <alignment vertical="top"/>
    </xf>
    <xf numFmtId="4" fontId="2" fillId="0" borderId="4" xfId="3" applyNumberFormat="1" applyFont="1" applyFill="1" applyBorder="1" applyAlignment="1">
      <alignment vertical="top"/>
    </xf>
    <xf numFmtId="0" fontId="5" fillId="0" borderId="0" xfId="1" applyFont="1" applyFill="1" applyAlignment="1"/>
    <xf numFmtId="0" fontId="2" fillId="0" borderId="0" xfId="1" applyFont="1" applyFill="1" applyAlignment="1"/>
    <xf numFmtId="4" fontId="2" fillId="0" borderId="0" xfId="1" applyNumberFormat="1" applyFont="1" applyFill="1" applyAlignment="1"/>
    <xf numFmtId="0" fontId="2" fillId="0" borderId="5" xfId="1" applyFont="1" applyFill="1" applyBorder="1" applyAlignment="1">
      <alignment horizontal="left" vertical="top" wrapText="1"/>
    </xf>
    <xf numFmtId="0" fontId="2" fillId="0" borderId="5" xfId="1" applyFont="1" applyFill="1" applyBorder="1" applyAlignment="1">
      <alignment horizontal="right"/>
    </xf>
    <xf numFmtId="0" fontId="2" fillId="0" borderId="11" xfId="1" applyFont="1" applyBorder="1" applyAlignment="1">
      <alignment horizontal="left" vertical="top"/>
    </xf>
    <xf numFmtId="0" fontId="2" fillId="0" borderId="5" xfId="1" applyFont="1" applyBorder="1" applyAlignment="1">
      <alignment horizontal="left" vertical="top" wrapText="1"/>
    </xf>
    <xf numFmtId="0" fontId="2" fillId="0" borderId="5" xfId="1" applyFont="1" applyBorder="1" applyAlignment="1">
      <alignment horizontal="right"/>
    </xf>
    <xf numFmtId="4" fontId="2" fillId="0" borderId="11" xfId="1" applyNumberFormat="1" applyFont="1" applyBorder="1" applyAlignment="1">
      <alignment horizontal="right"/>
    </xf>
    <xf numFmtId="0" fontId="10" fillId="0" borderId="0" xfId="1" applyFont="1" applyFill="1"/>
    <xf numFmtId="0" fontId="2" fillId="0" borderId="21" xfId="1" applyFont="1" applyFill="1" applyBorder="1" applyAlignment="1">
      <alignment vertical="top" wrapText="1"/>
    </xf>
    <xf numFmtId="0" fontId="2" fillId="0" borderId="22" xfId="1" applyFont="1" applyFill="1" applyBorder="1"/>
    <xf numFmtId="0" fontId="5" fillId="0" borderId="0" xfId="1" applyFont="1" applyFill="1" applyBorder="1"/>
    <xf numFmtId="0" fontId="2" fillId="0" borderId="5" xfId="1" applyFont="1" applyFill="1" applyBorder="1" applyAlignment="1">
      <alignment vertical="top" wrapText="1"/>
    </xf>
    <xf numFmtId="0" fontId="2" fillId="0" borderId="11" xfId="1" applyFont="1" applyFill="1" applyBorder="1" applyAlignment="1">
      <alignment vertical="top" wrapText="1"/>
    </xf>
    <xf numFmtId="4" fontId="2" fillId="0" borderId="9" xfId="1" applyNumberFormat="1" applyFont="1" applyFill="1" applyBorder="1" applyAlignment="1"/>
    <xf numFmtId="164" fontId="2" fillId="0" borderId="0" xfId="3" applyFont="1" applyAlignment="1">
      <alignment horizontal="left"/>
    </xf>
    <xf numFmtId="164" fontId="5" fillId="0" borderId="0" xfId="3" applyFont="1" applyAlignment="1"/>
    <xf numFmtId="164" fontId="2" fillId="0" borderId="0" xfId="3" applyFont="1" applyAlignment="1"/>
    <xf numFmtId="4" fontId="2" fillId="0" borderId="0" xfId="3" applyNumberFormat="1" applyFont="1" applyAlignment="1">
      <alignment horizontal="right"/>
    </xf>
    <xf numFmtId="4" fontId="2" fillId="0" borderId="0" xfId="3" applyNumberFormat="1" applyFont="1" applyAlignment="1"/>
    <xf numFmtId="4" fontId="2" fillId="5" borderId="9" xfId="1" applyNumberFormat="1" applyFont="1" applyFill="1" applyBorder="1" applyAlignment="1"/>
    <xf numFmtId="164" fontId="2" fillId="0" borderId="0" xfId="3" applyFont="1" applyBorder="1" applyAlignment="1">
      <alignment horizontal="left"/>
    </xf>
    <xf numFmtId="164" fontId="5" fillId="0" borderId="0" xfId="3" applyFont="1" applyBorder="1" applyAlignment="1"/>
    <xf numFmtId="164" fontId="2" fillId="0" borderId="0" xfId="3" applyFont="1" applyBorder="1" applyAlignment="1"/>
    <xf numFmtId="4" fontId="2" fillId="0" borderId="0" xfId="3" applyNumberFormat="1" applyFont="1" applyBorder="1" applyAlignment="1">
      <alignment horizontal="right"/>
    </xf>
    <xf numFmtId="4" fontId="2" fillId="0" borderId="0" xfId="3" applyNumberFormat="1" applyFont="1" applyBorder="1" applyAlignment="1"/>
    <xf numFmtId="4" fontId="2" fillId="0" borderId="11" xfId="1" applyNumberFormat="1" applyFont="1" applyFill="1" applyBorder="1" applyAlignment="1"/>
    <xf numFmtId="0" fontId="3" fillId="5" borderId="5" xfId="1" applyFont="1" applyFill="1" applyBorder="1" applyAlignment="1">
      <alignment horizontal="left" vertical="top"/>
    </xf>
    <xf numFmtId="0" fontId="3" fillId="0" borderId="0" xfId="1" applyFont="1" applyFill="1" applyBorder="1" applyAlignment="1">
      <alignment horizontal="left" vertical="top"/>
    </xf>
    <xf numFmtId="0" fontId="13" fillId="0" borderId="0" xfId="1" applyFont="1" applyFill="1" applyBorder="1" applyAlignment="1">
      <alignment horizontal="left" vertical="top"/>
    </xf>
    <xf numFmtId="0" fontId="3" fillId="0" borderId="0" xfId="1" applyFont="1" applyFill="1" applyBorder="1" applyAlignment="1">
      <alignment horizontal="right"/>
    </xf>
    <xf numFmtId="0" fontId="2" fillId="0" borderId="0" xfId="1" applyFont="1" applyBorder="1" applyAlignment="1">
      <alignment horizontal="left" vertical="top"/>
    </xf>
    <xf numFmtId="0" fontId="5" fillId="0" borderId="0" xfId="1" applyFont="1" applyBorder="1" applyAlignment="1">
      <alignment vertical="top" wrapText="1"/>
    </xf>
    <xf numFmtId="0" fontId="2" fillId="0" borderId="0" xfId="1" applyFont="1" applyBorder="1" applyAlignment="1">
      <alignment horizontal="right"/>
    </xf>
    <xf numFmtId="0" fontId="2" fillId="0" borderId="11" xfId="1" applyFont="1" applyBorder="1" applyAlignment="1">
      <alignment vertical="top" wrapText="1"/>
    </xf>
    <xf numFmtId="0" fontId="2" fillId="0" borderId="11" xfId="1" applyFont="1" applyBorder="1" applyAlignment="1">
      <alignment horizontal="right"/>
    </xf>
    <xf numFmtId="0" fontId="2" fillId="0" borderId="5" xfId="1" applyFont="1" applyFill="1" applyBorder="1" applyAlignment="1">
      <alignment horizontal="left"/>
    </xf>
    <xf numFmtId="4" fontId="2" fillId="0" borderId="11" xfId="1" applyNumberFormat="1" applyFont="1" applyFill="1" applyBorder="1" applyAlignment="1">
      <alignment horizontal="left"/>
    </xf>
    <xf numFmtId="4" fontId="2" fillId="5" borderId="24" xfId="1" applyNumberFormat="1" applyFont="1" applyFill="1" applyBorder="1" applyAlignment="1"/>
    <xf numFmtId="4" fontId="2" fillId="0" borderId="0" xfId="3" applyNumberFormat="1" applyFont="1" applyFill="1" applyBorder="1" applyAlignment="1">
      <alignment horizontal="right"/>
    </xf>
    <xf numFmtId="0" fontId="2" fillId="0" borderId="3" xfId="1" applyFont="1" applyFill="1" applyBorder="1" applyAlignment="1">
      <alignment horizontal="left" vertical="top"/>
    </xf>
    <xf numFmtId="0" fontId="2" fillId="0" borderId="11" xfId="1" applyFont="1" applyFill="1" applyBorder="1" applyAlignment="1">
      <alignment horizontal="center" wrapText="1"/>
    </xf>
    <xf numFmtId="4" fontId="2" fillId="0" borderId="11" xfId="1" applyNumberFormat="1" applyFont="1" applyFill="1" applyBorder="1" applyAlignment="1">
      <alignment horizontal="right" wrapText="1"/>
    </xf>
    <xf numFmtId="0" fontId="17" fillId="0" borderId="0" xfId="1" applyFont="1" applyFill="1" applyAlignment="1">
      <alignment horizontal="justify"/>
    </xf>
    <xf numFmtId="0" fontId="18" fillId="0" borderId="0" xfId="1" applyFont="1" applyFill="1" applyAlignment="1">
      <alignment horizontal="justify"/>
    </xf>
    <xf numFmtId="0" fontId="2" fillId="0" borderId="0" xfId="1" applyFont="1" applyBorder="1" applyAlignment="1">
      <alignment vertical="top" wrapText="1"/>
    </xf>
    <xf numFmtId="4" fontId="2" fillId="0" borderId="0" xfId="1" applyNumberFormat="1" applyFont="1" applyFill="1" applyBorder="1" applyAlignment="1">
      <alignment horizontal="right"/>
    </xf>
    <xf numFmtId="0" fontId="5" fillId="6" borderId="0" xfId="1" applyFont="1" applyFill="1"/>
    <xf numFmtId="0" fontId="3" fillId="0" borderId="12" xfId="1" applyFont="1" applyFill="1" applyBorder="1" applyAlignment="1">
      <alignment horizontal="left" vertical="top"/>
    </xf>
    <xf numFmtId="0" fontId="3" fillId="0" borderId="12" xfId="1" applyFont="1" applyFill="1" applyBorder="1" applyAlignment="1">
      <alignment horizontal="right"/>
    </xf>
    <xf numFmtId="4" fontId="2" fillId="0" borderId="12" xfId="1" applyNumberFormat="1" applyFont="1" applyFill="1" applyBorder="1" applyAlignment="1"/>
    <xf numFmtId="0" fontId="2" fillId="0" borderId="12" xfId="1" applyFont="1" applyFill="1" applyBorder="1"/>
    <xf numFmtId="4" fontId="2" fillId="5" borderId="25" xfId="1" applyNumberFormat="1" applyFont="1" applyFill="1" applyBorder="1" applyAlignment="1"/>
    <xf numFmtId="4" fontId="2" fillId="5" borderId="11" xfId="1" applyNumberFormat="1" applyFont="1" applyFill="1" applyBorder="1" applyAlignment="1"/>
    <xf numFmtId="164" fontId="3" fillId="0" borderId="12" xfId="3" applyFont="1" applyFill="1" applyBorder="1" applyAlignment="1">
      <alignment horizontal="left"/>
    </xf>
    <xf numFmtId="164" fontId="3" fillId="0" borderId="12" xfId="3" applyFont="1" applyFill="1" applyBorder="1" applyAlignment="1">
      <alignment horizontal="right"/>
    </xf>
    <xf numFmtId="0" fontId="2" fillId="0" borderId="12" xfId="3" applyNumberFormat="1" applyFont="1" applyBorder="1" applyAlignment="1">
      <alignment horizontal="left"/>
    </xf>
    <xf numFmtId="0" fontId="5" fillId="0" borderId="12" xfId="3" applyNumberFormat="1" applyFont="1" applyBorder="1" applyAlignment="1"/>
    <xf numFmtId="0" fontId="2" fillId="0" borderId="12" xfId="3" applyNumberFormat="1" applyFont="1" applyBorder="1" applyAlignment="1"/>
    <xf numFmtId="4" fontId="2" fillId="0" borderId="12" xfId="3" applyNumberFormat="1" applyFont="1" applyBorder="1" applyAlignment="1">
      <alignment horizontal="right"/>
    </xf>
    <xf numFmtId="4" fontId="2" fillId="0" borderId="12" xfId="3" applyNumberFormat="1" applyFont="1" applyBorder="1" applyAlignment="1"/>
    <xf numFmtId="0" fontId="2" fillId="0" borderId="26" xfId="1" applyFont="1" applyBorder="1" applyAlignment="1">
      <alignment horizontal="left" vertical="top"/>
    </xf>
    <xf numFmtId="0" fontId="13" fillId="0" borderId="0" xfId="1" applyFont="1" applyBorder="1" applyAlignment="1">
      <alignment horizontal="left" vertical="top" wrapText="1"/>
    </xf>
    <xf numFmtId="0" fontId="3" fillId="0" borderId="0" xfId="1" applyFont="1" applyBorder="1" applyAlignment="1">
      <alignment horizontal="left" vertical="top" wrapText="1"/>
    </xf>
    <xf numFmtId="0" fontId="3" fillId="0" borderId="0" xfId="1" applyFont="1" applyBorder="1" applyAlignment="1">
      <alignment horizontal="right" wrapText="1"/>
    </xf>
    <xf numFmtId="164" fontId="3" fillId="0" borderId="0" xfId="3" applyFont="1" applyFill="1" applyBorder="1" applyAlignment="1">
      <alignment horizontal="left"/>
    </xf>
    <xf numFmtId="164" fontId="3" fillId="0" borderId="0" xfId="3" applyFont="1" applyFill="1" applyBorder="1" applyAlignment="1">
      <alignment horizontal="right"/>
    </xf>
    <xf numFmtId="4" fontId="2" fillId="0" borderId="0" xfId="1" applyNumberFormat="1" applyFont="1" applyFill="1" applyBorder="1" applyAlignment="1"/>
    <xf numFmtId="0" fontId="5" fillId="0" borderId="0" xfId="1" applyFont="1" applyBorder="1" applyAlignment="1">
      <alignment vertical="top"/>
    </xf>
    <xf numFmtId="0" fontId="2" fillId="0" borderId="0" xfId="1" applyFont="1" applyBorder="1" applyAlignment="1">
      <alignment vertical="top"/>
    </xf>
    <xf numFmtId="4" fontId="2" fillId="0" borderId="0" xfId="1" applyNumberFormat="1" applyFont="1" applyBorder="1" applyAlignment="1">
      <alignment vertical="top"/>
    </xf>
    <xf numFmtId="0" fontId="18" fillId="0" borderId="0" xfId="1" applyFont="1" applyFill="1"/>
    <xf numFmtId="0" fontId="5" fillId="0" borderId="0" xfId="1" applyFont="1" applyAlignment="1"/>
    <xf numFmtId="0" fontId="2" fillId="0" borderId="0" xfId="1" applyFont="1" applyAlignment="1"/>
    <xf numFmtId="4" fontId="2" fillId="0" borderId="0" xfId="1" applyNumberFormat="1" applyFont="1" applyAlignment="1"/>
    <xf numFmtId="0" fontId="3" fillId="0" borderId="0" xfId="3" applyNumberFormat="1" applyFont="1" applyBorder="1" applyAlignment="1">
      <alignment horizontal="left" wrapText="1"/>
    </xf>
    <xf numFmtId="0" fontId="5" fillId="0" borderId="0" xfId="3" applyNumberFormat="1" applyFont="1" applyBorder="1" applyAlignment="1">
      <alignment horizontal="left"/>
    </xf>
    <xf numFmtId="0" fontId="2" fillId="0" borderId="0" xfId="3" applyNumberFormat="1" applyFont="1" applyBorder="1" applyAlignment="1">
      <alignment horizontal="left"/>
    </xf>
    <xf numFmtId="0" fontId="2" fillId="0" borderId="0" xfId="3" applyNumberFormat="1" applyFont="1" applyBorder="1" applyAlignment="1">
      <alignment horizontal="right"/>
    </xf>
    <xf numFmtId="4" fontId="2" fillId="0" borderId="5" xfId="1" applyNumberFormat="1" applyFont="1" applyBorder="1" applyAlignment="1">
      <alignment horizontal="right"/>
    </xf>
    <xf numFmtId="0" fontId="2" fillId="0" borderId="27" xfId="1" applyFont="1" applyFill="1" applyBorder="1" applyAlignment="1">
      <alignment horizontal="left" vertical="top"/>
    </xf>
    <xf numFmtId="0" fontId="5" fillId="0" borderId="0" xfId="1" applyFont="1" applyBorder="1" applyAlignment="1">
      <alignment horizontal="left" vertical="top" wrapText="1"/>
    </xf>
    <xf numFmtId="4" fontId="2" fillId="0" borderId="16" xfId="1" applyNumberFormat="1" applyFont="1" applyBorder="1" applyAlignment="1">
      <alignment horizontal="right"/>
    </xf>
    <xf numFmtId="4" fontId="3" fillId="0" borderId="0" xfId="1" applyNumberFormat="1" applyFont="1" applyFill="1" applyBorder="1" applyAlignment="1"/>
    <xf numFmtId="4" fontId="3" fillId="5" borderId="11" xfId="1" applyNumberFormat="1" applyFont="1" applyFill="1" applyBorder="1" applyAlignment="1"/>
    <xf numFmtId="0" fontId="3" fillId="0" borderId="3" xfId="1" applyFont="1" applyFill="1" applyBorder="1" applyAlignment="1">
      <alignment horizontal="left" vertical="top"/>
    </xf>
    <xf numFmtId="0" fontId="3" fillId="0" borderId="4" xfId="1" applyFont="1" applyFill="1" applyBorder="1" applyAlignment="1">
      <alignment horizontal="left" vertical="top"/>
    </xf>
    <xf numFmtId="0" fontId="3" fillId="0" borderId="4" xfId="1" applyFont="1" applyFill="1" applyBorder="1" applyAlignment="1">
      <alignment horizontal="right"/>
    </xf>
    <xf numFmtId="4" fontId="3" fillId="0" borderId="5" xfId="1" applyNumberFormat="1" applyFont="1" applyFill="1" applyBorder="1" applyAlignment="1"/>
    <xf numFmtId="0" fontId="3" fillId="0" borderId="3" xfId="1" applyFont="1" applyBorder="1" applyAlignment="1">
      <alignment horizontal="left" vertical="top" wrapText="1"/>
    </xf>
    <xf numFmtId="0" fontId="5" fillId="0" borderId="4" xfId="1" applyFont="1" applyBorder="1" applyAlignment="1">
      <alignment horizontal="left" vertical="top"/>
    </xf>
    <xf numFmtId="0" fontId="2" fillId="0" borderId="4" xfId="1" applyFont="1" applyBorder="1" applyAlignment="1">
      <alignment horizontal="left" vertical="top"/>
    </xf>
    <xf numFmtId="0" fontId="2" fillId="0" borderId="4" xfId="1" applyFont="1" applyFill="1" applyBorder="1" applyAlignment="1">
      <alignment horizontal="right"/>
    </xf>
    <xf numFmtId="0" fontId="2" fillId="0" borderId="5" xfId="1" applyFont="1" applyBorder="1" applyAlignment="1">
      <alignment horizontal="left" vertical="top"/>
    </xf>
    <xf numFmtId="0" fontId="5" fillId="0" borderId="11" xfId="1" applyFont="1" applyBorder="1" applyAlignment="1">
      <alignment horizontal="left" vertical="top"/>
    </xf>
    <xf numFmtId="0" fontId="2" fillId="0" borderId="5" xfId="1" applyFont="1" applyBorder="1" applyAlignment="1">
      <alignment horizontal="left"/>
    </xf>
    <xf numFmtId="4" fontId="2" fillId="0" borderId="11" xfId="1" applyNumberFormat="1" applyFont="1" applyBorder="1"/>
    <xf numFmtId="0" fontId="8" fillId="0" borderId="5" xfId="1" applyFont="1" applyBorder="1" applyAlignment="1">
      <alignment horizontal="left" vertical="top" wrapText="1"/>
    </xf>
    <xf numFmtId="0" fontId="10" fillId="0" borderId="0" xfId="1" applyFont="1"/>
    <xf numFmtId="4" fontId="9" fillId="0" borderId="5" xfId="1" applyNumberFormat="1" applyFont="1" applyFill="1" applyBorder="1" applyAlignment="1">
      <alignment horizontal="right"/>
    </xf>
    <xf numFmtId="4" fontId="2" fillId="0" borderId="9" xfId="1" applyNumberFormat="1" applyFont="1" applyFill="1" applyBorder="1" applyAlignment="1">
      <alignment horizontal="right"/>
    </xf>
    <xf numFmtId="0" fontId="2" fillId="0" borderId="11" xfId="1" applyFont="1" applyBorder="1" applyAlignment="1">
      <alignment horizontal="left" vertical="top" wrapText="1"/>
    </xf>
    <xf numFmtId="4" fontId="3" fillId="0" borderId="0" xfId="3" applyNumberFormat="1" applyFont="1" applyFill="1" applyBorder="1" applyAlignment="1">
      <alignment horizontal="right"/>
    </xf>
    <xf numFmtId="4" fontId="3" fillId="0" borderId="0" xfId="3" applyNumberFormat="1" applyFont="1" applyFill="1" applyBorder="1" applyAlignment="1">
      <alignment horizontal="left"/>
    </xf>
    <xf numFmtId="4" fontId="2" fillId="0" borderId="28" xfId="1" applyNumberFormat="1" applyFont="1" applyFill="1" applyBorder="1" applyAlignment="1"/>
    <xf numFmtId="0" fontId="2" fillId="0" borderId="12" xfId="1" applyFont="1" applyBorder="1" applyAlignment="1">
      <alignment horizontal="left"/>
    </xf>
    <xf numFmtId="0" fontId="5" fillId="0" borderId="12" xfId="1" applyFont="1" applyBorder="1"/>
    <xf numFmtId="0" fontId="2" fillId="0" borderId="12" xfId="1" applyFont="1" applyBorder="1"/>
    <xf numFmtId="4" fontId="2" fillId="0" borderId="12" xfId="1" applyNumberFormat="1" applyFont="1" applyBorder="1" applyAlignment="1">
      <alignment horizontal="right"/>
    </xf>
    <xf numFmtId="0" fontId="2" fillId="0" borderId="19" xfId="1" applyFont="1" applyBorder="1" applyAlignment="1">
      <alignment horizontal="left"/>
    </xf>
    <xf numFmtId="0" fontId="5" fillId="0" borderId="19" xfId="1" applyFont="1" applyBorder="1"/>
    <xf numFmtId="0" fontId="2" fillId="0" borderId="3" xfId="1" applyFont="1" applyBorder="1" applyAlignment="1">
      <alignment horizontal="left" vertical="top" wrapText="1"/>
    </xf>
    <xf numFmtId="0" fontId="2" fillId="0" borderId="4" xfId="1" applyFont="1" applyBorder="1" applyAlignment="1">
      <alignment horizontal="right"/>
    </xf>
    <xf numFmtId="4" fontId="2" fillId="0" borderId="4" xfId="1" applyNumberFormat="1" applyFont="1" applyBorder="1" applyAlignment="1">
      <alignment horizontal="right"/>
    </xf>
    <xf numFmtId="0" fontId="2" fillId="0" borderId="4" xfId="1" applyFont="1" applyBorder="1" applyAlignment="1">
      <alignment horizontal="left"/>
    </xf>
    <xf numFmtId="0" fontId="2" fillId="0" borderId="4" xfId="1" applyFont="1" applyBorder="1"/>
    <xf numFmtId="4" fontId="2" fillId="0" borderId="12" xfId="1" applyNumberFormat="1" applyFont="1" applyBorder="1"/>
    <xf numFmtId="0" fontId="2" fillId="0" borderId="26" xfId="1" applyFont="1" applyBorder="1" applyAlignment="1">
      <alignment horizontal="left"/>
    </xf>
    <xf numFmtId="0" fontId="5" fillId="0" borderId="26" xfId="1" applyFont="1" applyBorder="1"/>
    <xf numFmtId="0" fontId="2" fillId="0" borderId="26" xfId="1" applyFont="1" applyBorder="1"/>
    <xf numFmtId="4" fontId="2" fillId="0" borderId="26" xfId="1" applyNumberFormat="1" applyFont="1" applyBorder="1" applyAlignment="1">
      <alignment horizontal="right"/>
    </xf>
    <xf numFmtId="4" fontId="2" fillId="0" borderId="26" xfId="1" applyNumberFormat="1" applyFont="1" applyBorder="1"/>
    <xf numFmtId="0" fontId="2" fillId="0" borderId="13" xfId="1" applyFont="1" applyBorder="1" applyAlignment="1">
      <alignment horizontal="left"/>
    </xf>
    <xf numFmtId="0" fontId="3" fillId="0" borderId="10" xfId="1" applyFont="1" applyBorder="1"/>
    <xf numFmtId="4" fontId="2" fillId="0" borderId="10" xfId="1" applyNumberFormat="1" applyFont="1" applyBorder="1" applyAlignment="1">
      <alignment horizontal="right"/>
    </xf>
    <xf numFmtId="4" fontId="2" fillId="0" borderId="30" xfId="1" applyNumberFormat="1" applyFont="1" applyBorder="1" applyAlignment="1">
      <alignment horizontal="right"/>
    </xf>
    <xf numFmtId="4" fontId="3" fillId="5" borderId="31" xfId="1" applyNumberFormat="1" applyFont="1" applyFill="1" applyBorder="1"/>
    <xf numFmtId="0" fontId="5" fillId="0" borderId="10" xfId="1" applyFont="1" applyBorder="1"/>
    <xf numFmtId="164" fontId="3" fillId="0" borderId="3" xfId="3" applyFont="1" applyFill="1" applyBorder="1" applyAlignment="1">
      <alignment horizontal="left"/>
    </xf>
    <xf numFmtId="164" fontId="3" fillId="0" borderId="4" xfId="3" applyFont="1" applyFill="1" applyBorder="1" applyAlignment="1">
      <alignment horizontal="left"/>
    </xf>
    <xf numFmtId="164" fontId="3" fillId="0" borderId="4" xfId="3" applyFont="1" applyFill="1" applyBorder="1" applyAlignment="1">
      <alignment horizontal="right"/>
    </xf>
    <xf numFmtId="164" fontId="3" fillId="0" borderId="5" xfId="3" applyFont="1" applyFill="1" applyBorder="1" applyAlignment="1">
      <alignment horizontal="left"/>
    </xf>
    <xf numFmtId="4" fontId="3" fillId="5" borderId="24" xfId="1" applyNumberFormat="1" applyFont="1" applyFill="1" applyBorder="1"/>
    <xf numFmtId="0" fontId="2" fillId="0" borderId="0" xfId="1"/>
    <xf numFmtId="0" fontId="3" fillId="0" borderId="0" xfId="1" applyFont="1" applyFill="1" applyBorder="1" applyAlignment="1">
      <alignment horizontal="right" vertical="top"/>
    </xf>
    <xf numFmtId="4" fontId="3" fillId="0" borderId="10" xfId="1" applyNumberFormat="1" applyFont="1" applyFill="1" applyBorder="1" applyAlignment="1">
      <alignment horizontal="right" vertical="top"/>
    </xf>
    <xf numFmtId="4" fontId="3" fillId="0" borderId="0" xfId="1" applyNumberFormat="1" applyFont="1" applyFill="1" applyBorder="1" applyAlignment="1">
      <alignment horizontal="right" vertical="top"/>
    </xf>
    <xf numFmtId="0" fontId="3" fillId="0" borderId="0" xfId="1" applyFont="1" applyBorder="1" applyAlignment="1">
      <alignment horizontal="left"/>
    </xf>
    <xf numFmtId="0" fontId="3" fillId="0" borderId="0" xfId="1" applyFont="1" applyBorder="1"/>
    <xf numFmtId="4" fontId="3" fillId="0" borderId="0" xfId="1" applyNumberFormat="1" applyFont="1" applyFill="1" applyBorder="1" applyAlignment="1">
      <alignment horizontal="right"/>
    </xf>
    <xf numFmtId="4" fontId="3" fillId="0" borderId="0" xfId="1" applyNumberFormat="1" applyFont="1" applyBorder="1" applyAlignment="1">
      <alignment horizontal="right"/>
    </xf>
    <xf numFmtId="4" fontId="3" fillId="0" borderId="0" xfId="1" applyNumberFormat="1" applyFont="1" applyBorder="1"/>
    <xf numFmtId="0" fontId="3" fillId="0" borderId="0" xfId="1" applyFont="1" applyAlignment="1">
      <alignment horizontal="left"/>
    </xf>
    <xf numFmtId="0" fontId="3" fillId="0" borderId="0" xfId="1" applyFont="1"/>
    <xf numFmtId="4" fontId="3" fillId="0" borderId="0" xfId="1" applyNumberFormat="1" applyFont="1" applyFill="1" applyAlignment="1">
      <alignment horizontal="right"/>
    </xf>
    <xf numFmtId="4" fontId="3" fillId="0" borderId="0" xfId="1" applyNumberFormat="1" applyFont="1" applyAlignment="1">
      <alignment horizontal="right"/>
    </xf>
    <xf numFmtId="4" fontId="3" fillId="0" borderId="0" xfId="1" applyNumberFormat="1" applyFont="1"/>
    <xf numFmtId="164" fontId="13" fillId="0" borderId="0" xfId="3" applyFont="1" applyFill="1" applyBorder="1" applyAlignment="1">
      <alignment horizontal="left"/>
    </xf>
    <xf numFmtId="165" fontId="20" fillId="0" borderId="0" xfId="4" applyFont="1" applyFill="1" applyBorder="1" applyAlignment="1">
      <alignment vertical="center" wrapText="1"/>
    </xf>
    <xf numFmtId="49" fontId="11" fillId="0" borderId="11" xfId="5" applyNumberFormat="1" applyFont="1" applyFill="1" applyBorder="1" applyAlignment="1">
      <alignment horizontal="center" vertical="center" wrapText="1"/>
    </xf>
    <xf numFmtId="165" fontId="11" fillId="0" borderId="11" xfId="5" applyNumberFormat="1" applyFont="1" applyFill="1" applyBorder="1" applyAlignment="1">
      <alignment horizontal="center" vertical="center" wrapText="1"/>
    </xf>
    <xf numFmtId="49" fontId="11" fillId="0" borderId="3" xfId="4" applyNumberFormat="1" applyFont="1" applyFill="1" applyBorder="1" applyAlignment="1">
      <alignment horizontal="center" vertical="center" wrapText="1"/>
    </xf>
    <xf numFmtId="165" fontId="11" fillId="0" borderId="4" xfId="4" applyFont="1" applyFill="1" applyBorder="1" applyAlignment="1">
      <alignment horizontal="left" vertical="center" wrapText="1"/>
    </xf>
    <xf numFmtId="165" fontId="11" fillId="0" borderId="4" xfId="4" applyFont="1" applyFill="1" applyBorder="1" applyAlignment="1">
      <alignment horizontal="center" vertical="center" wrapText="1"/>
    </xf>
    <xf numFmtId="165" fontId="11" fillId="0" borderId="4" xfId="4" applyFont="1" applyFill="1" applyBorder="1" applyAlignment="1">
      <alignment horizontal="right" vertical="center" wrapText="1"/>
    </xf>
    <xf numFmtId="165" fontId="11" fillId="0" borderId="5" xfId="4" applyFont="1" applyFill="1" applyBorder="1" applyAlignment="1">
      <alignment horizontal="right" vertical="center" wrapText="1"/>
    </xf>
    <xf numFmtId="49" fontId="11" fillId="9" borderId="3" xfId="4" applyNumberFormat="1" applyFont="1" applyFill="1" applyBorder="1" applyAlignment="1">
      <alignment horizontal="center" vertical="center" wrapText="1"/>
    </xf>
    <xf numFmtId="165" fontId="11" fillId="9" borderId="4" xfId="4" applyFont="1" applyFill="1" applyBorder="1" applyAlignment="1">
      <alignment horizontal="left" vertical="center" wrapText="1"/>
    </xf>
    <xf numFmtId="165" fontId="11" fillId="9" borderId="4" xfId="4" applyFont="1" applyFill="1" applyBorder="1" applyAlignment="1">
      <alignment horizontal="center" vertical="center" wrapText="1"/>
    </xf>
    <xf numFmtId="165" fontId="11" fillId="9" borderId="4" xfId="4" applyFont="1" applyFill="1" applyBorder="1" applyAlignment="1">
      <alignment horizontal="right" vertical="center" wrapText="1"/>
    </xf>
    <xf numFmtId="165" fontId="11" fillId="9" borderId="5" xfId="4" applyFont="1" applyFill="1" applyBorder="1" applyAlignment="1">
      <alignment horizontal="right" vertical="center" wrapText="1"/>
    </xf>
    <xf numFmtId="49" fontId="11" fillId="0" borderId="32" xfId="4" applyNumberFormat="1" applyFont="1" applyFill="1" applyBorder="1" applyAlignment="1">
      <alignment horizontal="center" vertical="center" wrapText="1"/>
    </xf>
    <xf numFmtId="165" fontId="8" fillId="0" borderId="33" xfId="4" applyFont="1" applyFill="1" applyBorder="1" applyAlignment="1">
      <alignment horizontal="left" vertical="center" wrapText="1"/>
    </xf>
    <xf numFmtId="165" fontId="11" fillId="0" borderId="33" xfId="4" applyFont="1" applyFill="1" applyBorder="1" applyAlignment="1">
      <alignment horizontal="center" vertical="center" wrapText="1"/>
    </xf>
    <xf numFmtId="4" fontId="8" fillId="0" borderId="33" xfId="6" applyNumberFormat="1" applyFont="1" applyFill="1" applyBorder="1" applyAlignment="1">
      <alignment horizontal="right" vertical="center" wrapText="1"/>
    </xf>
    <xf numFmtId="165" fontId="24" fillId="0" borderId="33" xfId="7" applyNumberFormat="1" applyFont="1" applyFill="1" applyBorder="1" applyAlignment="1">
      <alignment horizontal="right" vertical="center" wrapText="1"/>
    </xf>
    <xf numFmtId="165" fontId="11" fillId="9" borderId="34" xfId="8" applyNumberFormat="1" applyFont="1" applyFill="1" applyBorder="1" applyAlignment="1">
      <alignment horizontal="right" vertical="center" wrapText="1"/>
    </xf>
    <xf numFmtId="165" fontId="8" fillId="0" borderId="35" xfId="4" applyFont="1" applyFill="1" applyBorder="1" applyAlignment="1">
      <alignment vertical="center" wrapText="1"/>
    </xf>
    <xf numFmtId="165" fontId="11" fillId="0" borderId="35" xfId="4" applyFont="1" applyFill="1" applyBorder="1" applyAlignment="1">
      <alignment horizontal="center" vertical="center" wrapText="1"/>
    </xf>
    <xf numFmtId="0" fontId="8" fillId="0" borderId="36" xfId="9" applyFont="1" applyBorder="1" applyAlignment="1">
      <alignment horizontal="left" vertical="center" wrapText="1"/>
    </xf>
    <xf numFmtId="4" fontId="11" fillId="0" borderId="36" xfId="9" applyNumberFormat="1" applyFont="1" applyBorder="1" applyAlignment="1">
      <alignment horizontal="center" vertical="center"/>
    </xf>
    <xf numFmtId="4" fontId="8" fillId="0" borderId="36" xfId="9" applyNumberFormat="1" applyFont="1" applyBorder="1" applyAlignment="1">
      <alignment horizontal="right" vertical="center"/>
    </xf>
    <xf numFmtId="4" fontId="24" fillId="0" borderId="36" xfId="9" applyNumberFormat="1" applyFont="1" applyBorder="1" applyAlignment="1">
      <alignment horizontal="right" vertical="center"/>
    </xf>
    <xf numFmtId="4" fontId="11" fillId="9" borderId="37" xfId="9" applyNumberFormat="1" applyFont="1" applyFill="1" applyBorder="1" applyAlignment="1">
      <alignment horizontal="right" vertical="center"/>
    </xf>
    <xf numFmtId="165" fontId="11" fillId="9" borderId="41" xfId="10" applyNumberFormat="1" applyFont="1" applyFill="1" applyBorder="1" applyAlignment="1">
      <alignment horizontal="right" vertical="center" wrapText="1"/>
    </xf>
    <xf numFmtId="49" fontId="11" fillId="9" borderId="3" xfId="11" applyNumberFormat="1" applyFont="1" applyFill="1" applyBorder="1" applyAlignment="1">
      <alignment horizontal="center" vertical="center" wrapText="1"/>
    </xf>
    <xf numFmtId="165" fontId="8" fillId="9" borderId="4" xfId="11" applyNumberFormat="1" applyFont="1" applyFill="1" applyBorder="1" applyAlignment="1">
      <alignment horizontal="center" vertical="center" wrapText="1"/>
    </xf>
    <xf numFmtId="165" fontId="8" fillId="0" borderId="4" xfId="11" applyNumberFormat="1" applyFont="1" applyFill="1" applyBorder="1" applyAlignment="1">
      <alignment horizontal="right" vertical="center" wrapText="1"/>
    </xf>
    <xf numFmtId="165" fontId="8" fillId="9" borderId="4" xfId="11" applyNumberFormat="1" applyFont="1" applyFill="1" applyBorder="1" applyAlignment="1">
      <alignment horizontal="right" vertical="center" wrapText="1"/>
    </xf>
    <xf numFmtId="165" fontId="8" fillId="9" borderId="5" xfId="11" applyNumberFormat="1" applyFont="1" applyFill="1" applyBorder="1" applyAlignment="1">
      <alignment horizontal="right" vertical="center" wrapText="1"/>
    </xf>
    <xf numFmtId="49" fontId="11" fillId="0" borderId="42" xfId="4" applyNumberFormat="1" applyFont="1" applyFill="1" applyBorder="1" applyAlignment="1">
      <alignment horizontal="center" vertical="center" wrapText="1"/>
    </xf>
    <xf numFmtId="165" fontId="11" fillId="0" borderId="33" xfId="4" applyFont="1" applyFill="1" applyBorder="1" applyAlignment="1">
      <alignment horizontal="left" vertical="center" wrapText="1"/>
    </xf>
    <xf numFmtId="165" fontId="8" fillId="0" borderId="33" xfId="4" applyFont="1" applyFill="1" applyBorder="1" applyAlignment="1">
      <alignment horizontal="center" vertical="center" wrapText="1"/>
    </xf>
    <xf numFmtId="165" fontId="8" fillId="0" borderId="33" xfId="4" applyFont="1" applyFill="1" applyBorder="1" applyAlignment="1">
      <alignment horizontal="right" vertical="center" wrapText="1"/>
    </xf>
    <xf numFmtId="165" fontId="8" fillId="9" borderId="34" xfId="4" applyFont="1" applyFill="1" applyBorder="1" applyAlignment="1">
      <alignment horizontal="right" vertical="center" wrapText="1"/>
    </xf>
    <xf numFmtId="49" fontId="11" fillId="0" borderId="11" xfId="4" applyNumberFormat="1" applyFont="1" applyFill="1" applyBorder="1" applyAlignment="1">
      <alignment horizontal="center" vertical="center" wrapText="1"/>
    </xf>
    <xf numFmtId="165" fontId="11" fillId="0" borderId="43" xfId="4" applyFont="1" applyFill="1" applyBorder="1" applyAlignment="1">
      <alignment horizontal="center" vertical="center" wrapText="1"/>
    </xf>
    <xf numFmtId="165" fontId="11" fillId="9" borderId="5" xfId="8" applyNumberFormat="1" applyFont="1" applyFill="1" applyBorder="1" applyAlignment="1">
      <alignment horizontal="right" vertical="center" wrapText="1"/>
    </xf>
    <xf numFmtId="49" fontId="11" fillId="9" borderId="18" xfId="11" applyNumberFormat="1" applyFont="1" applyFill="1" applyBorder="1" applyAlignment="1">
      <alignment horizontal="center" vertical="center" wrapText="1"/>
    </xf>
    <xf numFmtId="165" fontId="11" fillId="9" borderId="19" xfId="4" applyFont="1" applyFill="1" applyBorder="1" applyAlignment="1">
      <alignment horizontal="left" vertical="center" wrapText="1"/>
    </xf>
    <xf numFmtId="165" fontId="8" fillId="9" borderId="19" xfId="11" applyNumberFormat="1" applyFont="1" applyFill="1" applyBorder="1" applyAlignment="1">
      <alignment horizontal="left" vertical="center" wrapText="1"/>
    </xf>
    <xf numFmtId="165" fontId="8" fillId="0" borderId="19" xfId="11" applyNumberFormat="1" applyFont="1" applyFill="1" applyBorder="1" applyAlignment="1">
      <alignment horizontal="right" vertical="center" wrapText="1"/>
    </xf>
    <xf numFmtId="165" fontId="8" fillId="9" borderId="19" xfId="11" applyNumberFormat="1" applyFont="1" applyFill="1" applyBorder="1" applyAlignment="1">
      <alignment horizontal="right" vertical="center" wrapText="1"/>
    </xf>
    <xf numFmtId="165" fontId="8" fillId="9" borderId="20" xfId="11" applyNumberFormat="1" applyFont="1" applyFill="1" applyBorder="1" applyAlignment="1">
      <alignment horizontal="right" vertical="center" wrapText="1"/>
    </xf>
    <xf numFmtId="49" fontId="11" fillId="0" borderId="44" xfId="4" applyNumberFormat="1" applyFont="1" applyFill="1" applyBorder="1" applyAlignment="1">
      <alignment horizontal="center" vertical="center" wrapText="1"/>
    </xf>
    <xf numFmtId="165" fontId="8" fillId="0" borderId="43" xfId="4" applyFont="1" applyFill="1" applyBorder="1" applyAlignment="1">
      <alignment horizontal="left" vertical="center" wrapText="1"/>
    </xf>
    <xf numFmtId="165" fontId="8" fillId="0" borderId="43" xfId="6" applyNumberFormat="1" applyFont="1" applyFill="1" applyBorder="1" applyAlignment="1">
      <alignment horizontal="right" vertical="center" wrapText="1"/>
    </xf>
    <xf numFmtId="165" fontId="24" fillId="0" borderId="43" xfId="7" applyNumberFormat="1" applyFont="1" applyFill="1" applyBorder="1" applyAlignment="1">
      <alignment horizontal="right" vertical="center" wrapText="1"/>
    </xf>
    <xf numFmtId="165" fontId="11" fillId="9" borderId="45" xfId="8" applyNumberFormat="1" applyFont="1" applyFill="1" applyBorder="1" applyAlignment="1">
      <alignment horizontal="right" vertical="center" wrapText="1"/>
    </xf>
    <xf numFmtId="0" fontId="8" fillId="0" borderId="47" xfId="9" applyFont="1" applyBorder="1" applyAlignment="1">
      <alignment horizontal="left" vertical="top" wrapText="1"/>
    </xf>
    <xf numFmtId="0" fontId="8" fillId="0" borderId="48" xfId="9" applyFont="1" applyBorder="1" applyAlignment="1">
      <alignment horizontal="center" vertical="center"/>
    </xf>
    <xf numFmtId="4" fontId="8" fillId="0" borderId="47" xfId="9" applyNumberFormat="1" applyFont="1" applyBorder="1" applyAlignment="1">
      <alignment horizontal="center" vertical="center"/>
    </xf>
    <xf numFmtId="4" fontId="11" fillId="9" borderId="47" xfId="9" applyNumberFormat="1" applyFont="1" applyFill="1" applyBorder="1" applyAlignment="1">
      <alignment horizontal="right" vertical="center"/>
    </xf>
    <xf numFmtId="0" fontId="27" fillId="0" borderId="0" xfId="9" applyFont="1"/>
    <xf numFmtId="0" fontId="8" fillId="0" borderId="49" xfId="9" applyFont="1" applyBorder="1" applyAlignment="1">
      <alignment horizontal="left" vertical="top" wrapText="1"/>
    </xf>
    <xf numFmtId="0" fontId="8" fillId="0" borderId="47" xfId="9" applyFont="1" applyBorder="1" applyAlignment="1">
      <alignment horizontal="center" vertical="center"/>
    </xf>
    <xf numFmtId="0" fontId="27" fillId="0" borderId="0" xfId="9" applyFont="1" applyAlignment="1">
      <alignment wrapText="1"/>
    </xf>
    <xf numFmtId="0" fontId="8" fillId="0" borderId="50" xfId="9" applyFont="1" applyBorder="1" applyAlignment="1">
      <alignment horizontal="left" vertical="top" wrapText="1"/>
    </xf>
    <xf numFmtId="0" fontId="8" fillId="0" borderId="50" xfId="9" applyFont="1" applyBorder="1" applyAlignment="1">
      <alignment horizontal="center" vertical="center"/>
    </xf>
    <xf numFmtId="4" fontId="8" fillId="0" borderId="50" xfId="9" applyNumberFormat="1" applyFont="1" applyBorder="1" applyAlignment="1">
      <alignment horizontal="center" vertical="center"/>
    </xf>
    <xf numFmtId="4" fontId="11" fillId="9" borderId="50" xfId="9" applyNumberFormat="1" applyFont="1" applyFill="1" applyBorder="1" applyAlignment="1">
      <alignment horizontal="right" vertical="center"/>
    </xf>
    <xf numFmtId="49" fontId="11" fillId="0" borderId="51" xfId="4" applyNumberFormat="1" applyFont="1" applyFill="1" applyBorder="1" applyAlignment="1">
      <alignment horizontal="center" vertical="center" wrapText="1"/>
    </xf>
    <xf numFmtId="165" fontId="11" fillId="0" borderId="51" xfId="4" applyFont="1" applyFill="1" applyBorder="1" applyAlignment="1">
      <alignment horizontal="left" vertical="center" wrapText="1"/>
    </xf>
    <xf numFmtId="165" fontId="8" fillId="0" borderId="51" xfId="4" applyFont="1" applyFill="1" applyBorder="1" applyAlignment="1">
      <alignment horizontal="center" vertical="center" wrapText="1"/>
    </xf>
    <xf numFmtId="165" fontId="8" fillId="0" borderId="51" xfId="4" applyFont="1" applyFill="1" applyBorder="1" applyAlignment="1">
      <alignment horizontal="right" vertical="center" wrapText="1"/>
    </xf>
    <xf numFmtId="165" fontId="11" fillId="9" borderId="52" xfId="4" applyFont="1" applyFill="1" applyBorder="1" applyAlignment="1">
      <alignment horizontal="right" vertical="center" wrapText="1"/>
    </xf>
    <xf numFmtId="165" fontId="20" fillId="0" borderId="0" xfId="4" applyFont="1" applyFill="1" applyBorder="1" applyAlignment="1">
      <alignment horizontal="center" vertical="center" wrapText="1"/>
    </xf>
    <xf numFmtId="165" fontId="28" fillId="0" borderId="0" xfId="4" applyFont="1" applyFill="1" applyBorder="1" applyAlignment="1">
      <alignment horizontal="left" vertical="center" wrapText="1"/>
    </xf>
    <xf numFmtId="165" fontId="20" fillId="0" borderId="0" xfId="4" applyFont="1" applyFill="1" applyBorder="1" applyAlignment="1">
      <alignment horizontal="right" vertical="center" wrapText="1"/>
    </xf>
    <xf numFmtId="49" fontId="11" fillId="0" borderId="53" xfId="4" applyNumberFormat="1" applyFont="1" applyFill="1" applyBorder="1" applyAlignment="1">
      <alignment horizontal="center" vertical="center" wrapText="1"/>
    </xf>
    <xf numFmtId="165" fontId="8" fillId="0" borderId="43" xfId="4" applyFont="1" applyFill="1" applyBorder="1" applyAlignment="1">
      <alignment horizontal="center" vertical="center" wrapText="1"/>
    </xf>
    <xf numFmtId="165" fontId="8" fillId="0" borderId="43" xfId="4" applyFont="1" applyFill="1" applyBorder="1" applyAlignment="1">
      <alignment horizontal="right" vertical="center" wrapText="1"/>
    </xf>
    <xf numFmtId="165" fontId="11" fillId="9" borderId="45" xfId="4" applyFont="1" applyFill="1" applyBorder="1" applyAlignment="1">
      <alignment horizontal="right" vertical="center" wrapText="1"/>
    </xf>
    <xf numFmtId="0" fontId="8" fillId="0" borderId="43" xfId="4" applyNumberFormat="1" applyFont="1" applyFill="1" applyBorder="1" applyAlignment="1">
      <alignment horizontal="left" vertical="center" wrapText="1"/>
    </xf>
    <xf numFmtId="1" fontId="11" fillId="0" borderId="32" xfId="4" applyNumberFormat="1" applyFont="1" applyFill="1" applyBorder="1" applyAlignment="1">
      <alignment horizontal="center" vertical="center" wrapText="1"/>
    </xf>
    <xf numFmtId="165" fontId="11" fillId="0" borderId="43" xfId="4" applyFont="1" applyFill="1" applyBorder="1" applyAlignment="1">
      <alignment horizontal="left" vertical="center" wrapText="1"/>
    </xf>
    <xf numFmtId="165" fontId="8" fillId="0" borderId="43" xfId="4" applyFont="1" applyBorder="1" applyAlignment="1">
      <alignment horizontal="center" vertical="center" wrapText="1"/>
    </xf>
    <xf numFmtId="165" fontId="29" fillId="0" borderId="0" xfId="4" applyFont="1" applyFill="1" applyBorder="1" applyAlignment="1">
      <alignment horizontal="center" vertical="center" wrapText="1"/>
    </xf>
    <xf numFmtId="165" fontId="30" fillId="0" borderId="0" xfId="4" applyFont="1" applyFill="1" applyBorder="1" applyAlignment="1">
      <alignment horizontal="left" vertical="center" wrapText="1"/>
    </xf>
    <xf numFmtId="165" fontId="29" fillId="0" borderId="0" xfId="4" applyFont="1" applyFill="1" applyBorder="1" applyAlignment="1">
      <alignment horizontal="right" vertical="center" wrapText="1"/>
    </xf>
    <xf numFmtId="165" fontId="29" fillId="0" borderId="0" xfId="4" applyFont="1" applyBorder="1" applyAlignment="1">
      <alignment vertical="center" wrapText="1"/>
    </xf>
    <xf numFmtId="165" fontId="24" fillId="0" borderId="43" xfId="7" applyNumberFormat="1" applyFont="1" applyFill="1" applyBorder="1" applyAlignment="1">
      <alignment horizontal="left" vertical="center" wrapText="1"/>
    </xf>
    <xf numFmtId="165" fontId="11" fillId="9" borderId="45" xfId="8" applyNumberFormat="1" applyFont="1" applyFill="1" applyBorder="1" applyAlignment="1">
      <alignment horizontal="left" vertical="center" wrapText="1"/>
    </xf>
    <xf numFmtId="165" fontId="29" fillId="0" borderId="0" xfId="4" applyFont="1" applyFill="1" applyBorder="1" applyAlignment="1">
      <alignment horizontal="left" vertical="center" wrapText="1"/>
    </xf>
    <xf numFmtId="165" fontId="11" fillId="9" borderId="57" xfId="8" applyNumberFormat="1" applyFont="1" applyFill="1" applyBorder="1" applyAlignment="1">
      <alignment horizontal="right" vertical="center" wrapText="1"/>
    </xf>
    <xf numFmtId="165" fontId="8" fillId="9" borderId="4" xfId="11" applyNumberFormat="1" applyFont="1" applyFill="1" applyBorder="1" applyAlignment="1">
      <alignment horizontal="left" vertical="center" wrapText="1"/>
    </xf>
    <xf numFmtId="165" fontId="8" fillId="0" borderId="51" xfId="4" applyFont="1" applyFill="1" applyBorder="1" applyAlignment="1">
      <alignment horizontal="left" vertical="center" wrapText="1"/>
    </xf>
    <xf numFmtId="0" fontId="2" fillId="0" borderId="0" xfId="9"/>
    <xf numFmtId="0" fontId="10" fillId="0" borderId="11" xfId="9" applyFont="1" applyBorder="1" applyAlignment="1">
      <alignment horizontal="left" vertical="top" wrapText="1" shrinkToFit="1"/>
    </xf>
    <xf numFmtId="165" fontId="11" fillId="0" borderId="58" xfId="4" applyFont="1" applyFill="1" applyBorder="1" applyAlignment="1">
      <alignment horizontal="center" vertical="center" wrapText="1"/>
    </xf>
    <xf numFmtId="165" fontId="8" fillId="0" borderId="59" xfId="4" applyFont="1" applyFill="1" applyBorder="1" applyAlignment="1">
      <alignment horizontal="left" vertical="center" wrapText="1"/>
    </xf>
    <xf numFmtId="165" fontId="11" fillId="0" borderId="59" xfId="4" applyFont="1" applyFill="1" applyBorder="1" applyAlignment="1">
      <alignment horizontal="center" vertical="center" wrapText="1"/>
    </xf>
    <xf numFmtId="165" fontId="8" fillId="0" borderId="59" xfId="6" applyNumberFormat="1" applyFont="1" applyFill="1" applyBorder="1" applyAlignment="1">
      <alignment horizontal="right" vertical="center" wrapText="1"/>
    </xf>
    <xf numFmtId="165" fontId="24" fillId="0" borderId="59" xfId="7" applyNumberFormat="1" applyFont="1" applyFill="1" applyBorder="1" applyAlignment="1">
      <alignment horizontal="right" vertical="center" wrapText="1"/>
    </xf>
    <xf numFmtId="165" fontId="11" fillId="9" borderId="60" xfId="8" applyNumberFormat="1" applyFont="1" applyFill="1" applyBorder="1" applyAlignment="1">
      <alignment horizontal="right" vertical="center" wrapText="1"/>
    </xf>
    <xf numFmtId="0" fontId="8" fillId="0" borderId="0" xfId="9" applyFont="1"/>
    <xf numFmtId="165" fontId="11" fillId="9" borderId="11" xfId="8" applyNumberFormat="1" applyFont="1" applyFill="1" applyBorder="1" applyAlignment="1">
      <alignment horizontal="right" vertical="center" wrapText="1"/>
    </xf>
    <xf numFmtId="4" fontId="11" fillId="9" borderId="11" xfId="8" applyNumberFormat="1" applyFont="1" applyFill="1" applyBorder="1" applyAlignment="1">
      <alignment horizontal="right" vertical="center" wrapText="1"/>
    </xf>
    <xf numFmtId="165" fontId="31" fillId="0" borderId="3" xfId="8" applyNumberFormat="1" applyFont="1" applyFill="1" applyBorder="1" applyAlignment="1">
      <alignment horizontal="center" vertical="center" wrapText="1"/>
    </xf>
    <xf numFmtId="165" fontId="31" fillId="0" borderId="4" xfId="8" applyNumberFormat="1" applyFont="1" applyFill="1" applyBorder="1" applyAlignment="1">
      <alignment horizontal="center" vertical="center" wrapText="1"/>
    </xf>
    <xf numFmtId="165" fontId="31" fillId="0" borderId="5" xfId="8" applyNumberFormat="1" applyFont="1" applyFill="1" applyBorder="1" applyAlignment="1">
      <alignment horizontal="center" vertical="center" wrapText="1"/>
    </xf>
    <xf numFmtId="49" fontId="11" fillId="0" borderId="0" xfId="4" applyNumberFormat="1" applyFont="1" applyFill="1" applyBorder="1" applyAlignment="1">
      <alignment horizontal="center" vertical="center" wrapText="1"/>
    </xf>
    <xf numFmtId="165" fontId="11" fillId="0" borderId="0" xfId="4" applyFont="1" applyFill="1" applyBorder="1" applyAlignment="1">
      <alignment horizontal="left" vertical="center" wrapText="1"/>
    </xf>
    <xf numFmtId="165" fontId="11" fillId="0" borderId="0" xfId="4" applyFont="1" applyFill="1" applyBorder="1" applyAlignment="1">
      <alignment horizontal="center" vertical="center" wrapText="1"/>
    </xf>
    <xf numFmtId="165" fontId="11" fillId="0" borderId="0" xfId="4" applyFont="1" applyFill="1" applyBorder="1" applyAlignment="1">
      <alignment horizontal="right" vertical="center" wrapText="1"/>
    </xf>
    <xf numFmtId="49" fontId="32" fillId="0" borderId="0" xfId="4" applyNumberFormat="1" applyFont="1" applyFill="1" applyBorder="1" applyAlignment="1">
      <alignment horizontal="center" vertical="center" wrapText="1"/>
    </xf>
    <xf numFmtId="165" fontId="32" fillId="0" borderId="0" xfId="4" applyFont="1" applyFill="1" applyBorder="1" applyAlignment="1">
      <alignment horizontal="right" vertical="center" wrapText="1"/>
    </xf>
    <xf numFmtId="165" fontId="32" fillId="9" borderId="61" xfId="10" applyNumberFormat="1" applyFont="1" applyFill="1" applyBorder="1" applyAlignment="1">
      <alignment vertical="center" wrapText="1"/>
    </xf>
    <xf numFmtId="165" fontId="32" fillId="9" borderId="40" xfId="10" applyNumberFormat="1" applyFont="1" applyFill="1" applyBorder="1" applyAlignment="1">
      <alignment vertical="center" wrapText="1"/>
    </xf>
    <xf numFmtId="165" fontId="32" fillId="0" borderId="0" xfId="10" applyNumberFormat="1" applyFont="1" applyFill="1" applyBorder="1" applyAlignment="1">
      <alignment horizontal="left" vertical="center" wrapText="1"/>
    </xf>
    <xf numFmtId="165" fontId="32" fillId="0" borderId="0" xfId="4" applyFont="1" applyFill="1" applyBorder="1" applyAlignment="1">
      <alignment horizontal="center" vertical="center" wrapText="1"/>
    </xf>
    <xf numFmtId="165" fontId="32" fillId="0" borderId="2" xfId="10" applyNumberFormat="1" applyFont="1" applyFill="1" applyAlignment="1">
      <alignment horizontal="left" vertical="center" wrapText="1"/>
    </xf>
    <xf numFmtId="165" fontId="8" fillId="0" borderId="0" xfId="4" applyFont="1" applyFill="1" applyBorder="1" applyAlignment="1">
      <alignment horizontal="left" vertical="center" wrapText="1"/>
    </xf>
    <xf numFmtId="165" fontId="8" fillId="0" borderId="0" xfId="4" applyFont="1" applyFill="1" applyBorder="1" applyAlignment="1">
      <alignment horizontal="center" vertical="center" wrapText="1"/>
    </xf>
    <xf numFmtId="165" fontId="8" fillId="0" borderId="0" xfId="4" applyFont="1" applyFill="1" applyBorder="1" applyAlignment="1">
      <alignment horizontal="right" vertical="center" wrapText="1"/>
    </xf>
    <xf numFmtId="0" fontId="8" fillId="0" borderId="0" xfId="9" applyFont="1" applyAlignment="1">
      <alignment horizontal="center" vertical="center"/>
    </xf>
    <xf numFmtId="2" fontId="8" fillId="0" borderId="0" xfId="9" applyNumberFormat="1" applyFont="1" applyAlignment="1">
      <alignment horizontal="center" vertical="center"/>
    </xf>
    <xf numFmtId="0" fontId="8" fillId="0" borderId="0" xfId="9" applyFont="1" applyAlignment="1">
      <alignment horizontal="left" vertical="center" wrapText="1"/>
    </xf>
    <xf numFmtId="0" fontId="8" fillId="0" borderId="0" xfId="9" applyFont="1" applyAlignment="1">
      <alignment horizontal="center" vertical="center" wrapText="1"/>
    </xf>
    <xf numFmtId="0" fontId="8" fillId="0" borderId="0" xfId="9" applyFont="1" applyAlignment="1">
      <alignment horizontal="left" vertical="center"/>
    </xf>
    <xf numFmtId="0" fontId="8" fillId="0" borderId="0" xfId="9" applyFont="1" applyBorder="1" applyAlignment="1">
      <alignment horizontal="center" vertical="center"/>
    </xf>
    <xf numFmtId="0" fontId="34" fillId="0" borderId="0" xfId="9" applyFont="1" applyBorder="1" applyAlignment="1">
      <alignment horizontal="center" vertical="center"/>
    </xf>
    <xf numFmtId="0" fontId="34" fillId="0" borderId="0" xfId="9" applyFont="1" applyBorder="1" applyAlignment="1">
      <alignment horizontal="right" vertical="center" wrapText="1" indent="1"/>
    </xf>
    <xf numFmtId="2" fontId="33" fillId="0" borderId="0" xfId="9" applyNumberFormat="1" applyFont="1" applyAlignment="1">
      <alignment horizontal="right"/>
    </xf>
    <xf numFmtId="0" fontId="8" fillId="0" borderId="0" xfId="9" applyFont="1" applyBorder="1"/>
    <xf numFmtId="0" fontId="34" fillId="0" borderId="0" xfId="9" applyFont="1" applyBorder="1" applyAlignment="1">
      <alignment horizontal="left" vertical="center" wrapText="1"/>
    </xf>
    <xf numFmtId="0" fontId="8" fillId="0" borderId="26" xfId="9" applyFont="1" applyBorder="1"/>
    <xf numFmtId="166" fontId="33" fillId="0" borderId="0" xfId="9" applyNumberFormat="1" applyFont="1" applyBorder="1" applyAlignment="1">
      <alignment horizontal="right"/>
    </xf>
    <xf numFmtId="0" fontId="8" fillId="0" borderId="19" xfId="9" applyFont="1" applyBorder="1"/>
    <xf numFmtId="0" fontId="8" fillId="0" borderId="0" xfId="9" applyFont="1" applyAlignment="1">
      <alignment horizontal="right" vertical="center"/>
    </xf>
    <xf numFmtId="0" fontId="34" fillId="0" borderId="0" xfId="9" applyFont="1" applyAlignment="1">
      <alignment horizontal="center" vertical="center"/>
    </xf>
    <xf numFmtId="0" fontId="34" fillId="0" borderId="0" xfId="9" applyFont="1" applyAlignment="1">
      <alignment horizontal="left" vertical="center" wrapText="1"/>
    </xf>
    <xf numFmtId="0" fontId="11" fillId="0" borderId="0" xfId="9" applyFont="1" applyAlignment="1">
      <alignment horizontal="left"/>
    </xf>
    <xf numFmtId="0" fontId="35" fillId="0" borderId="0" xfId="9" applyFont="1" applyBorder="1" applyAlignment="1">
      <alignment horizontal="left" indent="5"/>
    </xf>
    <xf numFmtId="0" fontId="36" fillId="0" borderId="0" xfId="9" applyFont="1" applyBorder="1" applyAlignment="1">
      <alignment horizontal="left" indent="10"/>
    </xf>
    <xf numFmtId="166" fontId="11" fillId="0" borderId="0" xfId="9" applyNumberFormat="1" applyFont="1" applyBorder="1" applyAlignment="1">
      <alignment vertical="center"/>
    </xf>
    <xf numFmtId="2" fontId="8" fillId="0" borderId="0" xfId="9" applyNumberFormat="1" applyFont="1" applyAlignment="1">
      <alignment horizontal="right" vertical="center"/>
    </xf>
    <xf numFmtId="0" fontId="8" fillId="0" borderId="12" xfId="9" applyFont="1" applyBorder="1" applyAlignment="1">
      <alignment horizontal="center" vertical="center"/>
    </xf>
    <xf numFmtId="2" fontId="8" fillId="0" borderId="11" xfId="9" applyNumberFormat="1" applyFont="1" applyBorder="1" applyAlignment="1">
      <alignment horizontal="center"/>
    </xf>
    <xf numFmtId="2" fontId="8" fillId="0" borderId="4" xfId="9" applyNumberFormat="1" applyFont="1" applyBorder="1" applyAlignment="1">
      <alignment horizontal="center"/>
    </xf>
    <xf numFmtId="0" fontId="8" fillId="0" borderId="11" xfId="9" applyFont="1" applyBorder="1" applyAlignment="1">
      <alignment horizontal="center"/>
    </xf>
    <xf numFmtId="0" fontId="8" fillId="0" borderId="11" xfId="9" applyFont="1" applyBorder="1" applyAlignment="1">
      <alignment horizontal="left" vertical="center" wrapText="1"/>
    </xf>
    <xf numFmtId="0" fontId="8" fillId="0" borderId="11" xfId="9" applyFont="1" applyBorder="1" applyAlignment="1">
      <alignment horizontal="center" vertical="top"/>
    </xf>
    <xf numFmtId="0" fontId="6" fillId="0" borderId="27" xfId="9" applyFont="1" applyBorder="1" applyAlignment="1">
      <alignment horizontal="center" vertical="center" wrapText="1"/>
    </xf>
    <xf numFmtId="2" fontId="6" fillId="0" borderId="27" xfId="9" applyNumberFormat="1" applyFont="1" applyBorder="1" applyAlignment="1">
      <alignment horizontal="center" vertical="center" wrapText="1"/>
    </xf>
    <xf numFmtId="0" fontId="6" fillId="0" borderId="16" xfId="9" applyFont="1" applyBorder="1" applyAlignment="1">
      <alignment horizontal="left" vertical="center" shrinkToFit="1"/>
    </xf>
    <xf numFmtId="0" fontId="6" fillId="0" borderId="62" xfId="9" applyFont="1" applyBorder="1" applyAlignment="1">
      <alignment horizontal="center" vertical="center" wrapText="1" shrinkToFit="1"/>
    </xf>
    <xf numFmtId="166" fontId="11" fillId="0" borderId="12" xfId="9" applyNumberFormat="1" applyFont="1" applyBorder="1" applyAlignment="1">
      <alignment vertical="center"/>
    </xf>
    <xf numFmtId="2" fontId="8" fillId="0" borderId="0" xfId="9" applyNumberFormat="1" applyFont="1" applyBorder="1" applyAlignment="1">
      <alignment horizontal="right" vertical="center"/>
    </xf>
    <xf numFmtId="0" fontId="8" fillId="0" borderId="0" xfId="9" applyFont="1" applyBorder="1" applyAlignment="1">
      <alignment horizontal="left" vertical="center" wrapText="1"/>
    </xf>
    <xf numFmtId="167" fontId="8" fillId="0" borderId="66" xfId="9" applyNumberFormat="1" applyFont="1" applyBorder="1" applyAlignment="1">
      <alignment horizontal="center"/>
    </xf>
    <xf numFmtId="0" fontId="8" fillId="0" borderId="18" xfId="9" applyFont="1" applyBorder="1" applyAlignment="1">
      <alignment horizontal="center"/>
    </xf>
    <xf numFmtId="0" fontId="8" fillId="0" borderId="17" xfId="9" applyFont="1" applyBorder="1" applyAlignment="1">
      <alignment horizontal="right" vertical="center" indent="1"/>
    </xf>
    <xf numFmtId="0" fontId="8" fillId="0" borderId="17" xfId="9" applyFont="1" applyBorder="1" applyAlignment="1">
      <alignment horizontal="center" vertical="top"/>
    </xf>
    <xf numFmtId="2" fontId="8" fillId="0" borderId="15" xfId="9" applyNumberFormat="1" applyFont="1" applyBorder="1" applyAlignment="1">
      <alignment horizontal="center"/>
    </xf>
    <xf numFmtId="2" fontId="8" fillId="0" borderId="21" xfId="9" applyNumberFormat="1" applyFont="1" applyBorder="1" applyAlignment="1">
      <alignment horizontal="center"/>
    </xf>
    <xf numFmtId="2" fontId="8" fillId="0" borderId="22" xfId="9" applyNumberFormat="1" applyFont="1" applyBorder="1" applyAlignment="1">
      <alignment horizontal="center"/>
    </xf>
    <xf numFmtId="0" fontId="8" fillId="0" borderId="15" xfId="9" applyFont="1" applyBorder="1" applyAlignment="1">
      <alignment horizontal="center"/>
    </xf>
    <xf numFmtId="0" fontId="8" fillId="0" borderId="22" xfId="9" applyFont="1" applyBorder="1" applyAlignment="1">
      <alignment horizontal="center"/>
    </xf>
    <xf numFmtId="0" fontId="8" fillId="0" borderId="15" xfId="9" applyFont="1" applyBorder="1" applyAlignment="1">
      <alignment horizontal="left" vertical="center" wrapText="1"/>
    </xf>
    <xf numFmtId="0" fontId="6" fillId="0" borderId="66" xfId="9" applyFont="1" applyBorder="1" applyAlignment="1">
      <alignment horizontal="center" vertical="center" wrapText="1" shrinkToFit="1"/>
    </xf>
    <xf numFmtId="2" fontId="8" fillId="0" borderId="27" xfId="9" applyNumberFormat="1" applyFont="1" applyBorder="1" applyAlignment="1">
      <alignment horizontal="center"/>
    </xf>
    <xf numFmtId="0" fontId="8" fillId="0" borderId="17" xfId="9" applyFont="1" applyBorder="1" applyAlignment="1">
      <alignment horizontal="center"/>
    </xf>
    <xf numFmtId="0" fontId="8" fillId="0" borderId="17" xfId="9" quotePrefix="1" applyFont="1" applyBorder="1" applyAlignment="1">
      <alignment horizontal="right" indent="3"/>
    </xf>
    <xf numFmtId="167" fontId="37" fillId="0" borderId="0" xfId="9" applyNumberFormat="1" applyFont="1" applyBorder="1" applyAlignment="1">
      <alignment horizontal="center" vertical="center" wrapText="1"/>
    </xf>
    <xf numFmtId="1" fontId="38" fillId="0" borderId="11" xfId="9" applyNumberFormat="1" applyFont="1" applyBorder="1" applyAlignment="1">
      <alignment horizontal="center" vertical="center" wrapText="1"/>
    </xf>
    <xf numFmtId="0" fontId="8" fillId="0" borderId="0" xfId="9" applyFont="1" applyAlignment="1">
      <alignment horizontal="center"/>
    </xf>
    <xf numFmtId="2" fontId="8" fillId="0" borderId="0" xfId="9" applyNumberFormat="1" applyFont="1" applyAlignment="1">
      <alignment horizontal="center"/>
    </xf>
    <xf numFmtId="0" fontId="3" fillId="0" borderId="0" xfId="9" applyFont="1" applyAlignment="1">
      <alignment horizontal="left"/>
    </xf>
    <xf numFmtId="0" fontId="36" fillId="0" borderId="0" xfId="9" applyFont="1" applyAlignment="1">
      <alignment horizontal="left"/>
    </xf>
    <xf numFmtId="0" fontId="6" fillId="0" borderId="20" xfId="9" applyFont="1" applyBorder="1" applyAlignment="1">
      <alignment horizontal="left" vertical="center" shrinkToFit="1"/>
    </xf>
    <xf numFmtId="0" fontId="6" fillId="0" borderId="66" xfId="9" applyFont="1" applyBorder="1" applyAlignment="1">
      <alignment horizontal="center" wrapText="1"/>
    </xf>
    <xf numFmtId="2" fontId="6" fillId="0" borderId="66" xfId="9" applyNumberFormat="1" applyFont="1" applyBorder="1" applyAlignment="1">
      <alignment horizontal="center" wrapText="1"/>
    </xf>
    <xf numFmtId="0" fontId="8" fillId="0" borderId="15" xfId="9" applyFont="1" applyBorder="1" applyAlignment="1">
      <alignment horizontal="left" vertical="top" wrapText="1"/>
    </xf>
    <xf numFmtId="0" fontId="8" fillId="0" borderId="66" xfId="9" quotePrefix="1" applyFont="1" applyBorder="1" applyAlignment="1">
      <alignment horizontal="right" indent="2"/>
    </xf>
    <xf numFmtId="2" fontId="8" fillId="0" borderId="66" xfId="9" applyNumberFormat="1" applyFont="1" applyBorder="1" applyAlignment="1">
      <alignment horizontal="center"/>
    </xf>
    <xf numFmtId="0" fontId="38" fillId="0" borderId="27" xfId="9" quotePrefix="1" applyFont="1" applyBorder="1" applyAlignment="1">
      <alignment horizontal="left" vertical="center" wrapText="1"/>
    </xf>
    <xf numFmtId="0" fontId="38" fillId="0" borderId="27" xfId="9" applyFont="1" applyBorder="1" applyAlignment="1">
      <alignment horizontal="center" wrapText="1"/>
    </xf>
    <xf numFmtId="2" fontId="38" fillId="0" borderId="27" xfId="9" applyNumberFormat="1" applyFont="1" applyBorder="1" applyAlignment="1">
      <alignment horizontal="center" wrapText="1"/>
    </xf>
    <xf numFmtId="0" fontId="38" fillId="0" borderId="27" xfId="9" applyFont="1" applyBorder="1" applyAlignment="1">
      <alignment horizontal="left" vertical="center" wrapText="1"/>
    </xf>
    <xf numFmtId="0" fontId="38" fillId="0" borderId="66" xfId="9" applyFont="1" applyBorder="1" applyAlignment="1">
      <alignment horizontal="center" wrapText="1"/>
    </xf>
    <xf numFmtId="2" fontId="38" fillId="0" borderId="66" xfId="9" applyNumberFormat="1" applyFont="1" applyBorder="1" applyAlignment="1">
      <alignment horizontal="center" wrapText="1"/>
    </xf>
    <xf numFmtId="0" fontId="8" fillId="0" borderId="11" xfId="9" applyFont="1" applyBorder="1" applyAlignment="1">
      <alignment horizontal="center" vertical="center"/>
    </xf>
    <xf numFmtId="0" fontId="8" fillId="0" borderId="11" xfId="9" applyFont="1" applyBorder="1" applyAlignment="1">
      <alignment vertical="center" wrapText="1"/>
    </xf>
    <xf numFmtId="0" fontId="2" fillId="0" borderId="22" xfId="9" applyFont="1" applyFill="1" applyBorder="1" applyAlignment="1">
      <alignment horizontal="left" vertical="center" wrapText="1"/>
    </xf>
    <xf numFmtId="0" fontId="8" fillId="0" borderId="66" xfId="9" applyFont="1" applyBorder="1" applyAlignment="1">
      <alignment horizontal="right" vertical="center" wrapText="1" indent="1"/>
    </xf>
    <xf numFmtId="166" fontId="11" fillId="0" borderId="12" xfId="9" applyNumberFormat="1" applyFont="1" applyBorder="1" applyAlignment="1">
      <alignment horizontal="center"/>
    </xf>
    <xf numFmtId="166" fontId="11" fillId="0" borderId="0" xfId="9" applyNumberFormat="1" applyFont="1" applyBorder="1" applyAlignment="1">
      <alignment horizontal="center"/>
    </xf>
    <xf numFmtId="0" fontId="6" fillId="0" borderId="27" xfId="9" applyFont="1" applyBorder="1" applyAlignment="1">
      <alignment horizontal="center" vertical="center" wrapText="1" shrinkToFit="1"/>
    </xf>
    <xf numFmtId="0" fontId="6" fillId="0" borderId="70" xfId="9" applyFont="1" applyBorder="1" applyAlignment="1">
      <alignment horizontal="center" wrapText="1"/>
    </xf>
    <xf numFmtId="2" fontId="6" fillId="0" borderId="27" xfId="9" applyNumberFormat="1" applyFont="1" applyBorder="1" applyAlignment="1">
      <alignment horizontal="center" wrapText="1"/>
    </xf>
    <xf numFmtId="0" fontId="6" fillId="0" borderId="27" xfId="9" applyFont="1" applyBorder="1" applyAlignment="1">
      <alignment horizontal="center" wrapText="1"/>
    </xf>
    <xf numFmtId="0" fontId="2" fillId="0" borderId="11" xfId="9" applyFont="1" applyFill="1" applyBorder="1" applyAlignment="1">
      <alignment horizontal="center" vertical="top"/>
    </xf>
    <xf numFmtId="0" fontId="2" fillId="0" borderId="11" xfId="9" applyFont="1" applyFill="1" applyBorder="1" applyAlignment="1">
      <alignment horizontal="left" vertical="center" wrapText="1"/>
    </xf>
    <xf numFmtId="0" fontId="2" fillId="0" borderId="11" xfId="9" applyFont="1" applyFill="1" applyBorder="1" applyAlignment="1">
      <alignment horizontal="center"/>
    </xf>
    <xf numFmtId="2" fontId="2" fillId="0" borderId="11" xfId="9" applyNumberFormat="1" applyFont="1" applyFill="1" applyBorder="1" applyAlignment="1">
      <alignment horizontal="center"/>
    </xf>
    <xf numFmtId="0" fontId="6" fillId="0" borderId="66" xfId="9" applyFont="1" applyBorder="1" applyAlignment="1">
      <alignment horizontal="left" vertical="center" shrinkToFit="1"/>
    </xf>
    <xf numFmtId="0" fontId="8" fillId="0" borderId="27" xfId="9" applyFont="1" applyBorder="1" applyAlignment="1">
      <alignment horizontal="center" wrapText="1"/>
    </xf>
    <xf numFmtId="2" fontId="8" fillId="0" borderId="12" xfId="9" applyNumberFormat="1" applyFont="1" applyBorder="1" applyAlignment="1">
      <alignment horizontal="center"/>
    </xf>
    <xf numFmtId="2" fontId="8" fillId="0" borderId="22" xfId="9" applyNumberFormat="1" applyFont="1" applyBorder="1" applyAlignment="1">
      <alignment horizontal="center" wrapText="1"/>
    </xf>
    <xf numFmtId="0" fontId="8" fillId="0" borderId="21" xfId="9" applyFont="1" applyBorder="1" applyAlignment="1">
      <alignment horizontal="center" wrapText="1"/>
    </xf>
    <xf numFmtId="0" fontId="2" fillId="0" borderId="27" xfId="9" applyFont="1" applyFill="1" applyBorder="1" applyAlignment="1">
      <alignment horizontal="right" vertical="center" wrapText="1"/>
    </xf>
    <xf numFmtId="0" fontId="2" fillId="0" borderId="15" xfId="9" applyFont="1" applyFill="1" applyBorder="1" applyAlignment="1">
      <alignment horizontal="center"/>
    </xf>
    <xf numFmtId="2" fontId="2" fillId="0" borderId="22" xfId="9" applyNumberFormat="1" applyFont="1" applyFill="1" applyBorder="1" applyAlignment="1">
      <alignment horizontal="center"/>
    </xf>
    <xf numFmtId="2" fontId="2" fillId="0" borderId="12" xfId="9" applyNumberFormat="1" applyFont="1" applyFill="1" applyBorder="1" applyAlignment="1">
      <alignment horizontal="center"/>
    </xf>
    <xf numFmtId="167" fontId="2" fillId="0" borderId="22" xfId="9" applyNumberFormat="1" applyFont="1" applyFill="1" applyBorder="1" applyAlignment="1">
      <alignment horizontal="center"/>
    </xf>
    <xf numFmtId="0" fontId="2" fillId="0" borderId="18" xfId="9" quotePrefix="1" applyFont="1" applyBorder="1" applyAlignment="1">
      <alignment horizontal="right" vertical="center" wrapText="1" indent="7"/>
    </xf>
    <xf numFmtId="0" fontId="2" fillId="0" borderId="3" xfId="9" applyFont="1" applyFill="1" applyBorder="1" applyAlignment="1">
      <alignment horizontal="center"/>
    </xf>
    <xf numFmtId="2" fontId="2" fillId="0" borderId="11" xfId="9" applyNumberFormat="1" applyFont="1" applyBorder="1" applyAlignment="1">
      <alignment horizontal="center"/>
    </xf>
    <xf numFmtId="1" fontId="2" fillId="0" borderId="11" xfId="9" applyNumberFormat="1" applyFont="1" applyBorder="1" applyAlignment="1">
      <alignment horizontal="center"/>
    </xf>
    <xf numFmtId="167" fontId="41" fillId="0" borderId="11" xfId="9" applyNumberFormat="1" applyFont="1" applyBorder="1" applyAlignment="1">
      <alignment horizontal="center" wrapText="1"/>
    </xf>
    <xf numFmtId="0" fontId="2" fillId="0" borderId="11" xfId="9" applyFont="1" applyBorder="1" applyAlignment="1">
      <alignment horizontal="center"/>
    </xf>
    <xf numFmtId="0" fontId="8" fillId="0" borderId="0" xfId="9" applyFont="1" applyBorder="1" applyAlignment="1">
      <alignment horizontal="center"/>
    </xf>
    <xf numFmtId="2" fontId="8" fillId="0" borderId="0" xfId="9" applyNumberFormat="1" applyFont="1" applyBorder="1" applyAlignment="1">
      <alignment horizontal="center"/>
    </xf>
    <xf numFmtId="166" fontId="19" fillId="0" borderId="0" xfId="9" applyNumberFormat="1" applyFont="1" applyBorder="1" applyAlignment="1">
      <alignment horizontal="center"/>
    </xf>
    <xf numFmtId="0" fontId="9" fillId="0" borderId="27" xfId="9" applyFont="1" applyFill="1" applyBorder="1" applyAlignment="1">
      <alignment horizontal="center" vertical="center" wrapText="1" shrinkToFit="1"/>
    </xf>
    <xf numFmtId="0" fontId="9" fillId="0" borderId="16" xfId="9" applyFont="1" applyFill="1" applyBorder="1" applyAlignment="1">
      <alignment horizontal="left" vertical="center" shrinkToFit="1"/>
    </xf>
    <xf numFmtId="0" fontId="9" fillId="0" borderId="27" xfId="9" applyFont="1" applyFill="1" applyBorder="1" applyAlignment="1">
      <alignment horizontal="center" vertical="center" wrapText="1"/>
    </xf>
    <xf numFmtId="2" fontId="9" fillId="0" borderId="27" xfId="9" applyNumberFormat="1" applyFont="1" applyFill="1" applyBorder="1" applyAlignment="1">
      <alignment horizontal="center" vertical="center" wrapText="1"/>
    </xf>
    <xf numFmtId="0" fontId="8" fillId="0" borderId="66" xfId="9" quotePrefix="1" applyFont="1" applyBorder="1" applyAlignment="1">
      <alignment horizontal="right" indent="3"/>
    </xf>
    <xf numFmtId="0" fontId="8" fillId="0" borderId="66" xfId="9" applyFont="1" applyBorder="1" applyAlignment="1">
      <alignment horizontal="center"/>
    </xf>
    <xf numFmtId="2" fontId="8" fillId="0" borderId="20" xfId="9" applyNumberFormat="1" applyFont="1" applyBorder="1" applyAlignment="1">
      <alignment horizontal="center"/>
    </xf>
    <xf numFmtId="0" fontId="2" fillId="0" borderId="0" xfId="9" applyFont="1" applyFill="1" applyAlignment="1">
      <alignment horizontal="center" vertical="center"/>
    </xf>
    <xf numFmtId="0" fontId="2" fillId="0" borderId="0" xfId="9" applyFont="1" applyFill="1" applyAlignment="1">
      <alignment horizontal="left" vertical="center" wrapText="1"/>
    </xf>
    <xf numFmtId="2" fontId="2" fillId="0" borderId="0" xfId="9" applyNumberFormat="1" applyFont="1" applyFill="1" applyAlignment="1">
      <alignment horizontal="right" vertical="center"/>
    </xf>
    <xf numFmtId="166" fontId="3" fillId="0" borderId="12" xfId="9" applyNumberFormat="1" applyFont="1" applyFill="1" applyBorder="1" applyAlignment="1">
      <alignment vertical="center"/>
    </xf>
    <xf numFmtId="2" fontId="2" fillId="0" borderId="0" xfId="9" applyNumberFormat="1" applyFont="1" applyFill="1" applyAlignment="1">
      <alignment horizontal="center" vertical="center"/>
    </xf>
    <xf numFmtId="0" fontId="2" fillId="0" borderId="0" xfId="9" applyFont="1" applyFill="1" applyBorder="1" applyAlignment="1">
      <alignment horizontal="center" vertical="center"/>
    </xf>
    <xf numFmtId="0" fontId="2" fillId="0" borderId="0" xfId="9" applyFont="1" applyFill="1" applyAlignment="1">
      <alignment horizontal="right" vertical="center"/>
    </xf>
    <xf numFmtId="0" fontId="36" fillId="0" borderId="0" xfId="9" applyFont="1" applyBorder="1" applyAlignment="1">
      <alignment horizontal="left"/>
    </xf>
    <xf numFmtId="0" fontId="34" fillId="0" borderId="0" xfId="9" applyFont="1" applyAlignment="1">
      <alignment horizontal="center"/>
    </xf>
    <xf numFmtId="2" fontId="34" fillId="0" borderId="0" xfId="9" applyNumberFormat="1" applyFont="1" applyAlignment="1">
      <alignment horizontal="center"/>
    </xf>
    <xf numFmtId="0" fontId="34" fillId="0" borderId="0" xfId="9" applyFont="1" applyAlignment="1">
      <alignment horizontal="left" vertical="center"/>
    </xf>
    <xf numFmtId="0" fontId="8" fillId="0" borderId="19" xfId="9" applyFont="1" applyBorder="1" applyAlignment="1"/>
    <xf numFmtId="2" fontId="8" fillId="0" borderId="19" xfId="9" applyNumberFormat="1" applyFont="1" applyBorder="1" applyAlignment="1">
      <alignment horizontal="center"/>
    </xf>
    <xf numFmtId="0" fontId="8" fillId="0" borderId="0" xfId="9" applyFont="1" applyAlignment="1"/>
    <xf numFmtId="2" fontId="33" fillId="0" borderId="0" xfId="9" applyNumberFormat="1" applyFont="1" applyAlignment="1">
      <alignment horizontal="center"/>
    </xf>
    <xf numFmtId="0" fontId="33" fillId="0" borderId="0" xfId="9" applyFont="1" applyAlignment="1">
      <alignment horizontal="center"/>
    </xf>
    <xf numFmtId="0" fontId="8" fillId="0" borderId="0" xfId="9" applyFont="1" applyBorder="1" applyAlignment="1"/>
    <xf numFmtId="166" fontId="33" fillId="0" borderId="0" xfId="9" applyNumberFormat="1" applyFont="1" applyAlignment="1">
      <alignment horizontal="center"/>
    </xf>
    <xf numFmtId="0" fontId="8" fillId="0" borderId="0" xfId="9" applyFont="1" applyAlignment="1">
      <alignment horizontal="center" wrapText="1"/>
    </xf>
    <xf numFmtId="0" fontId="44" fillId="0" borderId="0" xfId="12" applyFont="1"/>
    <xf numFmtId="0" fontId="45" fillId="0" borderId="0" xfId="12" applyFont="1"/>
    <xf numFmtId="0" fontId="5" fillId="0" borderId="66" xfId="12" applyFont="1" applyBorder="1"/>
    <xf numFmtId="0" fontId="47" fillId="0" borderId="19" xfId="12" applyFont="1" applyBorder="1" applyAlignment="1">
      <alignment horizontal="right" vertical="center"/>
    </xf>
    <xf numFmtId="0" fontId="48" fillId="0" borderId="0" xfId="12" applyFont="1"/>
    <xf numFmtId="0" fontId="42" fillId="0" borderId="11" xfId="12" applyFont="1" applyFill="1" applyBorder="1"/>
    <xf numFmtId="0" fontId="5" fillId="0" borderId="11" xfId="12" applyFont="1" applyBorder="1"/>
    <xf numFmtId="0" fontId="5" fillId="0" borderId="11" xfId="12" applyFont="1" applyFill="1" applyBorder="1"/>
    <xf numFmtId="0" fontId="44" fillId="0" borderId="0" xfId="12" applyFont="1" applyFill="1"/>
    <xf numFmtId="0" fontId="44" fillId="0" borderId="0" xfId="12" applyFont="1" applyFill="1" applyBorder="1"/>
    <xf numFmtId="0" fontId="5" fillId="0" borderId="11" xfId="12" applyFont="1" applyFill="1" applyBorder="1" applyAlignment="1">
      <alignment horizontal="center" vertical="top"/>
    </xf>
    <xf numFmtId="0" fontId="5" fillId="0" borderId="11" xfId="12" applyFont="1" applyFill="1" applyBorder="1" applyAlignment="1">
      <alignment horizontal="center" vertical="top" wrapText="1"/>
    </xf>
    <xf numFmtId="0" fontId="48" fillId="0" borderId="0" xfId="12" applyFont="1" applyFill="1"/>
    <xf numFmtId="0" fontId="5" fillId="0" borderId="22" xfId="12" applyFont="1" applyFill="1" applyBorder="1" applyAlignment="1">
      <alignment horizontal="center" vertical="center" wrapText="1"/>
    </xf>
    <xf numFmtId="0" fontId="5" fillId="0" borderId="22" xfId="12" applyFont="1" applyFill="1" applyBorder="1" applyAlignment="1">
      <alignment horizontal="center" vertical="center"/>
    </xf>
    <xf numFmtId="0" fontId="5" fillId="0" borderId="22" xfId="12" applyFont="1" applyFill="1" applyBorder="1" applyAlignment="1">
      <alignment horizontal="center" vertical="top" wrapText="1"/>
    </xf>
    <xf numFmtId="0" fontId="49" fillId="0" borderId="3" xfId="12" applyFont="1" applyBorder="1" applyAlignment="1">
      <alignment horizontal="right" vertical="center"/>
    </xf>
    <xf numFmtId="0" fontId="49" fillId="0" borderId="4" xfId="12" applyFont="1" applyBorder="1" applyAlignment="1">
      <alignment horizontal="right" vertical="center"/>
    </xf>
    <xf numFmtId="0" fontId="49" fillId="0" borderId="5" xfId="12" applyFont="1" applyBorder="1" applyAlignment="1">
      <alignment horizontal="right" vertical="center"/>
    </xf>
    <xf numFmtId="168" fontId="49" fillId="0" borderId="11" xfId="12" applyNumberFormat="1" applyFont="1" applyFill="1" applyBorder="1" applyAlignment="1">
      <alignment horizontal="right" wrapText="1"/>
    </xf>
    <xf numFmtId="169" fontId="51" fillId="0" borderId="4" xfId="12" applyNumberFormat="1" applyFont="1" applyBorder="1" applyAlignment="1">
      <alignment horizontal="right" wrapText="1"/>
    </xf>
    <xf numFmtId="2" fontId="51" fillId="0" borderId="4" xfId="12" applyNumberFormat="1" applyFont="1" applyBorder="1" applyAlignment="1">
      <alignment horizontal="right" wrapText="1"/>
    </xf>
    <xf numFmtId="39" fontId="51" fillId="0" borderId="5" xfId="12" applyNumberFormat="1" applyFont="1" applyBorder="1"/>
    <xf numFmtId="0" fontId="52" fillId="0" borderId="0" xfId="12" applyFont="1"/>
    <xf numFmtId="0" fontId="51" fillId="0" borderId="11" xfId="12" applyFont="1" applyBorder="1" applyAlignment="1">
      <alignment horizontal="center" vertical="center" wrapText="1"/>
    </xf>
    <xf numFmtId="0" fontId="51" fillId="0" borderId="11" xfId="12" applyFont="1" applyBorder="1" applyAlignment="1">
      <alignment horizontal="center" vertical="center"/>
    </xf>
    <xf numFmtId="0" fontId="51" fillId="0" borderId="11" xfId="12" applyFont="1" applyBorder="1" applyAlignment="1">
      <alignment horizontal="right" wrapText="1"/>
    </xf>
    <xf numFmtId="169" fontId="51" fillId="0" borderId="11" xfId="12" applyNumberFormat="1" applyFont="1" applyBorder="1" applyAlignment="1">
      <alignment horizontal="right" wrapText="1"/>
    </xf>
    <xf numFmtId="168" fontId="51" fillId="0" borderId="11" xfId="12" applyNumberFormat="1" applyFont="1" applyBorder="1" applyAlignment="1">
      <alignment horizontal="right" wrapText="1"/>
    </xf>
    <xf numFmtId="39" fontId="51" fillId="0" borderId="11" xfId="12" applyNumberFormat="1" applyFont="1" applyBorder="1"/>
    <xf numFmtId="2" fontId="51" fillId="0" borderId="11" xfId="12" applyNumberFormat="1" applyFont="1" applyBorder="1" applyAlignment="1">
      <alignment horizontal="right" vertical="top" wrapText="1"/>
    </xf>
    <xf numFmtId="0" fontId="51" fillId="0" borderId="11" xfId="12" applyFont="1" applyFill="1" applyBorder="1" applyAlignment="1">
      <alignment vertical="top" wrapText="1"/>
    </xf>
    <xf numFmtId="0" fontId="51" fillId="0" borderId="11" xfId="12" applyFont="1" applyFill="1" applyBorder="1" applyAlignment="1">
      <alignment horizontal="right"/>
    </xf>
    <xf numFmtId="2" fontId="51" fillId="0" borderId="11" xfId="12" applyNumberFormat="1" applyFont="1" applyBorder="1" applyAlignment="1">
      <alignment horizontal="right" wrapText="1"/>
    </xf>
    <xf numFmtId="168" fontId="51" fillId="0" borderId="5" xfId="12" applyNumberFormat="1" applyFont="1" applyBorder="1" applyAlignment="1">
      <alignment horizontal="right" wrapText="1"/>
    </xf>
    <xf numFmtId="0" fontId="51" fillId="0" borderId="66" xfId="12" applyFont="1" applyFill="1" applyBorder="1" applyAlignment="1">
      <alignment vertical="top" wrapText="1"/>
    </xf>
    <xf numFmtId="49" fontId="51" fillId="0" borderId="66" xfId="12" applyNumberFormat="1" applyFont="1" applyFill="1" applyBorder="1" applyAlignment="1">
      <alignment vertical="top" wrapText="1"/>
    </xf>
    <xf numFmtId="49" fontId="51" fillId="0" borderId="0" xfId="12" applyNumberFormat="1" applyFont="1" applyBorder="1" applyAlignment="1">
      <alignment vertical="top" wrapText="1"/>
    </xf>
    <xf numFmtId="2" fontId="51" fillId="0" borderId="11" xfId="12" applyNumberFormat="1" applyFont="1" applyFill="1" applyBorder="1" applyAlignment="1">
      <alignment horizontal="right" wrapText="1"/>
    </xf>
    <xf numFmtId="49" fontId="51" fillId="0" borderId="11" xfId="12" applyNumberFormat="1" applyFont="1" applyBorder="1" applyAlignment="1">
      <alignment vertical="top" wrapText="1"/>
    </xf>
    <xf numFmtId="14" fontId="51" fillId="0" borderId="11" xfId="12" applyNumberFormat="1" applyFont="1" applyBorder="1" applyAlignment="1">
      <alignment horizontal="right" vertical="top" wrapText="1"/>
    </xf>
    <xf numFmtId="0" fontId="42" fillId="0" borderId="11" xfId="12" applyFont="1" applyBorder="1" applyAlignment="1">
      <alignment horizontal="left" vertical="top" wrapText="1"/>
    </xf>
    <xf numFmtId="2" fontId="51" fillId="0" borderId="15" xfId="12" applyNumberFormat="1" applyFont="1" applyBorder="1" applyAlignment="1">
      <alignment horizontal="right" vertical="top" wrapText="1"/>
    </xf>
    <xf numFmtId="0" fontId="51" fillId="0" borderId="11" xfId="12" applyFont="1" applyBorder="1" applyAlignment="1">
      <alignment horizontal="justify" vertical="top" wrapText="1"/>
    </xf>
    <xf numFmtId="0" fontId="51" fillId="0" borderId="11" xfId="12" applyFont="1" applyBorder="1"/>
    <xf numFmtId="0" fontId="51" fillId="0" borderId="11" xfId="12" applyFont="1" applyFill="1" applyBorder="1" applyAlignment="1">
      <alignment horizontal="justify" vertical="top" wrapText="1"/>
    </xf>
    <xf numFmtId="2" fontId="51" fillId="0" borderId="3" xfId="12" applyNumberFormat="1" applyFont="1" applyBorder="1" applyAlignment="1">
      <alignment horizontal="right" vertical="top" wrapText="1"/>
    </xf>
    <xf numFmtId="0" fontId="51" fillId="0" borderId="11" xfId="12" applyFont="1" applyFill="1" applyBorder="1"/>
    <xf numFmtId="0" fontId="51" fillId="0" borderId="11" xfId="12" applyFont="1" applyFill="1" applyBorder="1" applyAlignment="1">
      <alignment horizontal="center" vertical="center" wrapText="1"/>
    </xf>
    <xf numFmtId="0" fontId="57" fillId="0" borderId="0" xfId="12" applyFont="1"/>
    <xf numFmtId="0" fontId="51" fillId="0" borderId="11" xfId="12" applyFont="1" applyFill="1" applyBorder="1" applyAlignment="1">
      <alignment horizontal="center" vertical="center"/>
    </xf>
    <xf numFmtId="0" fontId="51" fillId="0" borderId="11" xfId="12" applyFont="1" applyFill="1" applyBorder="1" applyAlignment="1">
      <alignment horizontal="right" vertical="top"/>
    </xf>
    <xf numFmtId="0" fontId="51" fillId="0" borderId="11" xfId="12" applyFont="1" applyFill="1" applyBorder="1" applyAlignment="1">
      <alignment horizontal="center" wrapText="1"/>
    </xf>
    <xf numFmtId="2" fontId="51" fillId="0" borderId="11" xfId="12" applyNumberFormat="1" applyFont="1" applyFill="1" applyBorder="1"/>
    <xf numFmtId="2" fontId="51" fillId="0" borderId="11" xfId="12" applyNumberFormat="1" applyFont="1" applyBorder="1"/>
    <xf numFmtId="0" fontId="42" fillId="0" borderId="19" xfId="12" applyFont="1" applyFill="1" applyBorder="1" applyAlignment="1">
      <alignment horizontal="right"/>
    </xf>
    <xf numFmtId="168" fontId="49" fillId="0" borderId="19" xfId="12" applyNumberFormat="1" applyFont="1" applyFill="1" applyBorder="1" applyAlignment="1">
      <alignment horizontal="right" wrapText="1"/>
    </xf>
    <xf numFmtId="0" fontId="5" fillId="0" borderId="66" xfId="12" applyFont="1" applyBorder="1" applyAlignment="1">
      <alignment horizontal="justify"/>
    </xf>
    <xf numFmtId="0" fontId="5" fillId="0" borderId="66" xfId="12" applyFont="1" applyBorder="1" applyAlignment="1">
      <alignment horizontal="justify" wrapText="1"/>
    </xf>
    <xf numFmtId="0" fontId="5" fillId="0" borderId="20" xfId="12" applyFont="1" applyBorder="1" applyAlignment="1">
      <alignment horizontal="right" wrapText="1"/>
    </xf>
    <xf numFmtId="49" fontId="13" fillId="0" borderId="15" xfId="12" applyNumberFormat="1" applyFont="1" applyBorder="1" applyAlignment="1">
      <alignment horizontal="right" vertical="top" wrapText="1"/>
    </xf>
    <xf numFmtId="0" fontId="51" fillId="0" borderId="22" xfId="12" applyFont="1" applyBorder="1" applyAlignment="1">
      <alignment horizontal="justify" vertical="top" wrapText="1"/>
    </xf>
    <xf numFmtId="0" fontId="5" fillId="0" borderId="11" xfId="12" applyFont="1" applyBorder="1" applyAlignment="1">
      <alignment horizontal="left" vertical="top" wrapText="1"/>
    </xf>
    <xf numFmtId="0" fontId="51" fillId="0" borderId="22" xfId="12" applyFont="1" applyBorder="1" applyAlignment="1">
      <alignment horizontal="justify" wrapText="1"/>
    </xf>
    <xf numFmtId="168" fontId="51" fillId="0" borderId="21" xfId="12" applyNumberFormat="1" applyFont="1" applyBorder="1" applyAlignment="1">
      <alignment horizontal="right" wrapText="1"/>
    </xf>
    <xf numFmtId="4" fontId="5" fillId="0" borderId="22" xfId="12" applyNumberFormat="1" applyFont="1" applyBorder="1"/>
    <xf numFmtId="0" fontId="51" fillId="0" borderId="11" xfId="12" applyFont="1" applyBorder="1" applyAlignment="1">
      <alignment horizontal="justify"/>
    </xf>
    <xf numFmtId="4" fontId="5" fillId="0" borderId="11" xfId="12" applyNumberFormat="1" applyFont="1" applyBorder="1"/>
    <xf numFmtId="0" fontId="44" fillId="0" borderId="0" xfId="12" applyFont="1" applyBorder="1"/>
    <xf numFmtId="0" fontId="51" fillId="0" borderId="3" xfId="12" applyFont="1" applyFill="1" applyBorder="1" applyAlignment="1">
      <alignment horizontal="right"/>
    </xf>
    <xf numFmtId="0" fontId="51" fillId="0" borderId="4" xfId="12" applyFont="1" applyFill="1" applyBorder="1" applyAlignment="1">
      <alignment horizontal="right"/>
    </xf>
    <xf numFmtId="0" fontId="49" fillId="0" borderId="4" xfId="12" applyFont="1" applyFill="1" applyBorder="1" applyAlignment="1">
      <alignment horizontal="right"/>
    </xf>
    <xf numFmtId="0" fontId="51" fillId="0" borderId="4" xfId="12" applyFont="1" applyFill="1" applyBorder="1"/>
    <xf numFmtId="168" fontId="49" fillId="0" borderId="5" xfId="12" applyNumberFormat="1" applyFont="1" applyFill="1" applyBorder="1" applyAlignment="1">
      <alignment horizontal="right" wrapText="1"/>
    </xf>
    <xf numFmtId="0" fontId="49" fillId="0" borderId="3" xfId="12" applyFont="1" applyBorder="1"/>
    <xf numFmtId="0" fontId="51" fillId="0" borderId="4" xfId="12" applyFont="1" applyBorder="1"/>
    <xf numFmtId="0" fontId="51" fillId="0" borderId="0" xfId="12" applyFont="1" applyFill="1" applyBorder="1"/>
    <xf numFmtId="0" fontId="51" fillId="0" borderId="5" xfId="12" applyFont="1" applyBorder="1"/>
    <xf numFmtId="0" fontId="56" fillId="0" borderId="3" xfId="12" applyFont="1" applyBorder="1"/>
    <xf numFmtId="0" fontId="56" fillId="0" borderId="4" xfId="12" applyFont="1" applyBorder="1" applyAlignment="1">
      <alignment horizontal="center"/>
    </xf>
    <xf numFmtId="0" fontId="51" fillId="0" borderId="3" xfId="12" applyFont="1" applyBorder="1"/>
    <xf numFmtId="0" fontId="50" fillId="0" borderId="0" xfId="12" applyFont="1" applyBorder="1" applyAlignment="1">
      <alignment horizontal="right" vertical="center"/>
    </xf>
    <xf numFmtId="168" fontId="50" fillId="0" borderId="0" xfId="12" applyNumberFormat="1" applyFont="1" applyFill="1" applyBorder="1" applyAlignment="1">
      <alignment horizontal="center" wrapText="1"/>
    </xf>
    <xf numFmtId="0" fontId="51" fillId="0" borderId="0" xfId="12" applyFont="1" applyBorder="1"/>
    <xf numFmtId="0" fontId="42" fillId="0" borderId="0" xfId="12" applyFont="1" applyBorder="1" applyAlignment="1">
      <alignment horizontal="left"/>
    </xf>
    <xf numFmtId="0" fontId="51" fillId="0" borderId="0" xfId="12" applyFont="1" applyAlignment="1"/>
    <xf numFmtId="0" fontId="51" fillId="0" borderId="19" xfId="12" applyFont="1" applyBorder="1"/>
    <xf numFmtId="0" fontId="42" fillId="0" borderId="19" xfId="12" applyFont="1" applyBorder="1" applyAlignment="1">
      <alignment horizontal="center"/>
    </xf>
    <xf numFmtId="0" fontId="42" fillId="0" borderId="0" xfId="12" applyFont="1" applyBorder="1" applyAlignment="1">
      <alignment horizontal="center"/>
    </xf>
    <xf numFmtId="0" fontId="51" fillId="0" borderId="12" xfId="12" applyFont="1" applyBorder="1" applyAlignment="1"/>
    <xf numFmtId="0" fontId="51" fillId="0" borderId="0" xfId="12" applyFont="1" applyBorder="1" applyAlignment="1"/>
    <xf numFmtId="49" fontId="41" fillId="0" borderId="11" xfId="1" applyNumberFormat="1" applyFont="1" applyFill="1" applyBorder="1" applyAlignment="1">
      <alignment vertical="top" wrapText="1"/>
    </xf>
    <xf numFmtId="0" fontId="11" fillId="0" borderId="0" xfId="9" applyFont="1" applyFill="1" applyAlignment="1">
      <alignment horizontal="left"/>
    </xf>
    <xf numFmtId="0" fontId="46" fillId="0" borderId="0" xfId="9" applyFont="1" applyFill="1" applyAlignment="1">
      <alignment horizontal="left"/>
    </xf>
    <xf numFmtId="0" fontId="2" fillId="0" borderId="76" xfId="9" applyFont="1" applyFill="1" applyBorder="1" applyAlignment="1">
      <alignment horizontal="left" vertical="center" wrapText="1"/>
    </xf>
    <xf numFmtId="0" fontId="2" fillId="0" borderId="76" xfId="9" applyFont="1" applyFill="1" applyBorder="1" applyAlignment="1">
      <alignment horizontal="center" vertical="center"/>
    </xf>
    <xf numFmtId="2" fontId="2" fillId="0" borderId="76" xfId="9" applyNumberFormat="1" applyFont="1" applyFill="1" applyBorder="1" applyAlignment="1">
      <alignment horizontal="right" vertical="center"/>
    </xf>
    <xf numFmtId="2" fontId="2" fillId="0" borderId="76" xfId="9" applyNumberFormat="1" applyFont="1" applyFill="1" applyBorder="1" applyAlignment="1">
      <alignment horizontal="center" vertical="center"/>
    </xf>
    <xf numFmtId="0" fontId="46" fillId="0" borderId="76" xfId="9" applyFont="1" applyFill="1" applyBorder="1" applyAlignment="1">
      <alignment horizontal="left"/>
    </xf>
    <xf numFmtId="0" fontId="9" fillId="0" borderId="66" xfId="9" applyFont="1" applyFill="1" applyBorder="1" applyAlignment="1">
      <alignment horizontal="center" vertical="center" wrapText="1" shrinkToFit="1"/>
    </xf>
    <xf numFmtId="0" fontId="9" fillId="0" borderId="20" xfId="9" applyFont="1" applyFill="1" applyBorder="1" applyAlignment="1">
      <alignment horizontal="left" vertical="center" shrinkToFit="1"/>
    </xf>
    <xf numFmtId="0" fontId="9" fillId="0" borderId="66" xfId="9" applyFont="1" applyFill="1" applyBorder="1" applyAlignment="1">
      <alignment horizontal="center" vertical="center" wrapText="1"/>
    </xf>
    <xf numFmtId="2" fontId="9" fillId="0" borderId="66" xfId="9" applyNumberFormat="1" applyFont="1" applyFill="1" applyBorder="1" applyAlignment="1">
      <alignment horizontal="center" vertical="center" wrapText="1"/>
    </xf>
    <xf numFmtId="0" fontId="2" fillId="0" borderId="22" xfId="9" applyFont="1" applyFill="1" applyBorder="1" applyAlignment="1">
      <alignment horizontal="center"/>
    </xf>
    <xf numFmtId="0" fontId="2" fillId="0" borderId="17" xfId="9" quotePrefix="1" applyFont="1" applyFill="1" applyBorder="1" applyAlignment="1">
      <alignment horizontal="right" indent="2"/>
    </xf>
    <xf numFmtId="0" fontId="2" fillId="0" borderId="17" xfId="9" applyFont="1" applyFill="1" applyBorder="1" applyAlignment="1">
      <alignment horizontal="center"/>
    </xf>
    <xf numFmtId="2" fontId="2" fillId="0" borderId="27" xfId="9" applyNumberFormat="1" applyFont="1" applyFill="1" applyBorder="1" applyAlignment="1">
      <alignment horizontal="center"/>
    </xf>
    <xf numFmtId="0" fontId="2" fillId="0" borderId="11" xfId="9" applyFont="1" applyFill="1" applyBorder="1" applyAlignment="1">
      <alignment vertical="center" wrapText="1"/>
    </xf>
    <xf numFmtId="167" fontId="8" fillId="0" borderId="11" xfId="9" applyNumberFormat="1" applyFont="1" applyBorder="1" applyAlignment="1">
      <alignment horizontal="center"/>
    </xf>
    <xf numFmtId="2" fontId="2" fillId="0" borderId="66" xfId="9" applyNumberFormat="1" applyFont="1" applyFill="1" applyBorder="1" applyAlignment="1">
      <alignment horizontal="center"/>
    </xf>
    <xf numFmtId="0" fontId="2" fillId="0" borderId="12" xfId="9" applyFont="1" applyFill="1" applyBorder="1" applyAlignment="1"/>
    <xf numFmtId="0" fontId="2" fillId="0" borderId="66" xfId="9" applyFont="1" applyFill="1" applyBorder="1" applyAlignment="1">
      <alignment horizontal="right" vertical="center" wrapText="1" indent="1"/>
    </xf>
    <xf numFmtId="0" fontId="2" fillId="0" borderId="66" xfId="9" applyFont="1" applyFill="1" applyBorder="1" applyAlignment="1">
      <alignment horizontal="center"/>
    </xf>
    <xf numFmtId="2" fontId="2" fillId="0" borderId="66" xfId="9" applyNumberFormat="1" applyFont="1" applyFill="1" applyBorder="1" applyAlignment="1">
      <alignment horizontal="center" vertical="center"/>
    </xf>
    <xf numFmtId="2" fontId="2" fillId="0" borderId="11" xfId="14" applyNumberFormat="1" applyFont="1" applyFill="1" applyBorder="1" applyAlignment="1">
      <alignment horizontal="center"/>
    </xf>
    <xf numFmtId="166" fontId="3" fillId="0" borderId="0" xfId="9" applyNumberFormat="1" applyFont="1" applyFill="1" applyBorder="1" applyAlignment="1">
      <alignment vertical="center"/>
    </xf>
    <xf numFmtId="0" fontId="2" fillId="0" borderId="27" xfId="9" applyFont="1" applyFill="1" applyBorder="1" applyAlignment="1">
      <alignment horizontal="center" vertical="center" wrapText="1"/>
    </xf>
    <xf numFmtId="0" fontId="2" fillId="0" borderId="16" xfId="9" applyFont="1" applyFill="1" applyBorder="1" applyAlignment="1">
      <alignment horizontal="left" vertical="center" wrapText="1" shrinkToFit="1"/>
    </xf>
    <xf numFmtId="0" fontId="9" fillId="0" borderId="17" xfId="9" applyFont="1" applyFill="1" applyBorder="1" applyAlignment="1">
      <alignment horizontal="center" vertical="center" wrapText="1"/>
    </xf>
    <xf numFmtId="2" fontId="9" fillId="0" borderId="0" xfId="9" applyNumberFormat="1" applyFont="1" applyFill="1" applyBorder="1" applyAlignment="1">
      <alignment horizontal="center" vertical="center" wrapText="1"/>
    </xf>
    <xf numFmtId="0" fontId="2" fillId="0" borderId="11" xfId="9" applyFont="1" applyFill="1" applyBorder="1" applyAlignment="1">
      <alignment horizontal="right" vertical="center" wrapText="1"/>
    </xf>
    <xf numFmtId="0" fontId="2" fillId="0" borderId="22" xfId="9" applyFont="1" applyFill="1" applyBorder="1" applyAlignment="1">
      <alignment horizontal="center" vertical="top" wrapText="1"/>
    </xf>
    <xf numFmtId="0" fontId="8" fillId="0" borderId="11" xfId="9" quotePrefix="1" applyFont="1" applyBorder="1" applyAlignment="1">
      <alignment horizontal="right" vertical="center" wrapText="1" indent="7"/>
    </xf>
    <xf numFmtId="0" fontId="58" fillId="0" borderId="15" xfId="9" applyFont="1" applyFill="1" applyBorder="1" applyAlignment="1">
      <alignment horizontal="center"/>
    </xf>
    <xf numFmtId="0" fontId="2" fillId="0" borderId="27" xfId="9" applyFont="1" applyFill="1" applyBorder="1" applyAlignment="1">
      <alignment horizontal="center" vertical="top" wrapText="1"/>
    </xf>
    <xf numFmtId="167" fontId="38" fillId="0" borderId="11" xfId="9" applyNumberFormat="1" applyFont="1" applyBorder="1" applyAlignment="1">
      <alignment horizontal="center"/>
    </xf>
    <xf numFmtId="167" fontId="38" fillId="0" borderId="11" xfId="9" applyNumberFormat="1" applyFont="1" applyBorder="1" applyAlignment="1">
      <alignment horizontal="center" wrapText="1"/>
    </xf>
    <xf numFmtId="0" fontId="2" fillId="0" borderId="0" xfId="9" applyFont="1" applyFill="1" applyBorder="1" applyAlignment="1">
      <alignment horizontal="left" vertical="center" wrapText="1"/>
    </xf>
    <xf numFmtId="2" fontId="2" fillId="0" borderId="0" xfId="9" applyNumberFormat="1" applyFont="1" applyFill="1" applyBorder="1" applyAlignment="1">
      <alignment horizontal="right" vertical="center"/>
    </xf>
    <xf numFmtId="0" fontId="3" fillId="0" borderId="0" xfId="9" applyFont="1" applyFill="1" applyBorder="1" applyAlignment="1">
      <alignment horizontal="center" vertical="center"/>
    </xf>
    <xf numFmtId="0" fontId="2" fillId="0" borderId="11" xfId="9" applyNumberFormat="1" applyFont="1" applyFill="1" applyBorder="1" applyAlignment="1" applyProtection="1">
      <alignment horizontal="left" vertical="top" wrapText="1"/>
    </xf>
    <xf numFmtId="0" fontId="46" fillId="0" borderId="0" xfId="9" applyFont="1" applyFill="1" applyBorder="1" applyAlignment="1">
      <alignment horizontal="left"/>
    </xf>
    <xf numFmtId="0" fontId="51" fillId="0" borderId="0" xfId="9" applyFont="1" applyFill="1" applyAlignment="1">
      <alignment horizontal="center" vertical="center"/>
    </xf>
    <xf numFmtId="2" fontId="51" fillId="0" borderId="0" xfId="9" applyNumberFormat="1" applyFont="1" applyFill="1" applyAlignment="1">
      <alignment horizontal="right" vertical="center"/>
    </xf>
    <xf numFmtId="0" fontId="59" fillId="0" borderId="0" xfId="9" applyFont="1" applyFill="1" applyBorder="1" applyAlignment="1">
      <alignment horizontal="left" indent="5"/>
    </xf>
    <xf numFmtId="0" fontId="51" fillId="0" borderId="0" xfId="9" applyFont="1" applyFill="1" applyAlignment="1">
      <alignment horizontal="left"/>
    </xf>
    <xf numFmtId="0" fontId="51" fillId="0" borderId="0" xfId="9" applyFont="1" applyFill="1" applyAlignment="1">
      <alignment horizontal="left" vertical="center" wrapText="1"/>
    </xf>
    <xf numFmtId="0" fontId="51" fillId="0" borderId="0" xfId="9" applyFont="1" applyFill="1" applyBorder="1" applyAlignment="1">
      <alignment horizontal="left" vertical="center" wrapText="1"/>
    </xf>
    <xf numFmtId="0" fontId="2" fillId="0" borderId="19" xfId="9" applyFont="1" applyFill="1" applyBorder="1"/>
    <xf numFmtId="2" fontId="2" fillId="0" borderId="19" xfId="9" applyNumberFormat="1" applyFont="1" applyFill="1" applyBorder="1" applyAlignment="1">
      <alignment horizontal="right"/>
    </xf>
    <xf numFmtId="0" fontId="2" fillId="0" borderId="0" xfId="9" applyFont="1" applyFill="1"/>
    <xf numFmtId="2" fontId="2" fillId="0" borderId="0" xfId="9" applyNumberFormat="1" applyFont="1" applyFill="1" applyAlignment="1">
      <alignment horizontal="right"/>
    </xf>
    <xf numFmtId="2" fontId="42" fillId="0" borderId="0" xfId="9" applyNumberFormat="1" applyFont="1" applyFill="1" applyAlignment="1">
      <alignment horizontal="right"/>
    </xf>
    <xf numFmtId="0" fontId="42" fillId="0" borderId="0" xfId="9" applyFont="1" applyFill="1" applyAlignment="1">
      <alignment horizontal="right"/>
    </xf>
    <xf numFmtId="0" fontId="2" fillId="0" borderId="26" xfId="9" applyFont="1" applyFill="1" applyBorder="1"/>
    <xf numFmtId="2" fontId="2" fillId="0" borderId="26" xfId="9" applyNumberFormat="1" applyFont="1" applyFill="1" applyBorder="1" applyAlignment="1">
      <alignment horizontal="right"/>
    </xf>
    <xf numFmtId="0" fontId="2" fillId="0" borderId="0" xfId="9" applyFont="1" applyFill="1" applyBorder="1"/>
    <xf numFmtId="2" fontId="2" fillId="0" borderId="0" xfId="9" applyNumberFormat="1" applyFont="1" applyFill="1" applyBorder="1" applyAlignment="1">
      <alignment horizontal="right"/>
    </xf>
    <xf numFmtId="166" fontId="42" fillId="0" borderId="0" xfId="9" applyNumberFormat="1" applyFont="1" applyFill="1" applyAlignment="1">
      <alignment horizontal="right"/>
    </xf>
    <xf numFmtId="0" fontId="51" fillId="0" borderId="0" xfId="9" applyFont="1" applyFill="1" applyBorder="1" applyAlignment="1">
      <alignment horizontal="center" vertical="center"/>
    </xf>
    <xf numFmtId="0" fontId="2" fillId="0" borderId="0" xfId="9" applyFont="1" applyFill="1" applyAlignment="1">
      <alignment horizontal="left" vertical="center"/>
    </xf>
    <xf numFmtId="0" fontId="2" fillId="0" borderId="0" xfId="9" applyFont="1" applyFill="1" applyAlignment="1">
      <alignment horizontal="center" vertical="center" wrapText="1"/>
    </xf>
    <xf numFmtId="167" fontId="8" fillId="0" borderId="11" xfId="9" applyNumberFormat="1" applyFont="1" applyFill="1" applyBorder="1" applyAlignment="1">
      <alignment vertical="top" wrapText="1"/>
    </xf>
    <xf numFmtId="4" fontId="8" fillId="0" borderId="36" xfId="9" applyNumberFormat="1" applyFont="1" applyFill="1" applyBorder="1" applyAlignment="1">
      <alignment horizontal="right" vertical="center"/>
    </xf>
    <xf numFmtId="2" fontId="2" fillId="0" borderId="66" xfId="9" applyNumberFormat="1" applyFill="1" applyBorder="1" applyAlignment="1" applyProtection="1">
      <alignment horizontal="center"/>
      <protection locked="0"/>
    </xf>
    <xf numFmtId="2" fontId="38" fillId="0" borderId="27" xfId="9" applyNumberFormat="1" applyFont="1" applyFill="1" applyBorder="1" applyAlignment="1">
      <alignment horizontal="center" wrapText="1"/>
    </xf>
    <xf numFmtId="2" fontId="38" fillId="0" borderId="66" xfId="9" applyNumberFormat="1" applyFont="1" applyFill="1" applyBorder="1" applyAlignment="1">
      <alignment horizontal="center" wrapText="1"/>
    </xf>
    <xf numFmtId="2" fontId="8" fillId="0" borderId="11" xfId="9" applyNumberFormat="1" applyFont="1" applyFill="1" applyBorder="1" applyAlignment="1">
      <alignment horizontal="center"/>
    </xf>
    <xf numFmtId="2" fontId="8" fillId="0" borderId="66" xfId="9" applyNumberFormat="1" applyFont="1" applyFill="1" applyBorder="1" applyAlignment="1">
      <alignment horizontal="center"/>
    </xf>
    <xf numFmtId="2" fontId="2" fillId="0" borderId="11" xfId="9" applyNumberFormat="1" applyFill="1" applyBorder="1" applyAlignment="1" applyProtection="1">
      <alignment horizontal="center"/>
      <protection locked="0"/>
    </xf>
    <xf numFmtId="49" fontId="11" fillId="0" borderId="4" xfId="4" applyNumberFormat="1" applyFont="1" applyFill="1" applyBorder="1" applyAlignment="1">
      <alignment horizontal="center" vertical="center" wrapText="1"/>
    </xf>
    <xf numFmtId="49" fontId="11" fillId="0" borderId="5" xfId="4" applyNumberFormat="1" applyFont="1" applyFill="1" applyBorder="1" applyAlignment="1">
      <alignment horizontal="center" vertical="center" wrapText="1"/>
    </xf>
    <xf numFmtId="168" fontId="50" fillId="0" borderId="3" xfId="12" applyNumberFormat="1" applyFont="1" applyFill="1" applyBorder="1" applyAlignment="1">
      <alignment wrapText="1"/>
    </xf>
    <xf numFmtId="168" fontId="50" fillId="0" borderId="5" xfId="12" applyNumberFormat="1" applyFont="1" applyFill="1" applyBorder="1" applyAlignment="1">
      <alignment wrapText="1"/>
    </xf>
    <xf numFmtId="0" fontId="6" fillId="0" borderId="0" xfId="1" applyNumberFormat="1" applyFont="1" applyBorder="1" applyAlignment="1">
      <alignment horizontal="left" vertical="top" wrapText="1"/>
    </xf>
    <xf numFmtId="0" fontId="3" fillId="5" borderId="3" xfId="1" applyFont="1" applyFill="1" applyBorder="1" applyAlignment="1">
      <alignment horizontal="center"/>
    </xf>
    <xf numFmtId="0" fontId="3" fillId="5" borderId="4" xfId="1" applyFont="1" applyFill="1" applyBorder="1" applyAlignment="1">
      <alignment horizontal="center"/>
    </xf>
    <xf numFmtId="0" fontId="3" fillId="5" borderId="5" xfId="1" applyFont="1" applyFill="1" applyBorder="1" applyAlignment="1">
      <alignment horizontal="center"/>
    </xf>
    <xf numFmtId="0" fontId="3" fillId="5" borderId="3" xfId="1" applyFont="1" applyFill="1" applyBorder="1" applyAlignment="1">
      <alignment horizontal="left" vertical="top"/>
    </xf>
    <xf numFmtId="0" fontId="3" fillId="5" borderId="4" xfId="1" applyFont="1" applyFill="1" applyBorder="1" applyAlignment="1">
      <alignment horizontal="left" vertical="top"/>
    </xf>
    <xf numFmtId="0" fontId="3" fillId="5" borderId="3" xfId="1" applyFont="1" applyFill="1" applyBorder="1" applyAlignment="1">
      <alignment horizontal="left"/>
    </xf>
    <xf numFmtId="0" fontId="3" fillId="5" borderId="4" xfId="1" applyFont="1" applyFill="1" applyBorder="1" applyAlignment="1">
      <alignment horizontal="left"/>
    </xf>
    <xf numFmtId="0" fontId="3" fillId="5" borderId="5" xfId="1" applyFont="1" applyFill="1" applyBorder="1" applyAlignment="1">
      <alignment horizontal="left"/>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8" fillId="0" borderId="5" xfId="1" applyFont="1" applyBorder="1" applyAlignment="1">
      <alignment horizontal="left" vertical="top" wrapText="1"/>
    </xf>
    <xf numFmtId="0" fontId="3" fillId="8" borderId="13" xfId="1" applyFont="1" applyFill="1" applyBorder="1" applyAlignment="1">
      <alignment horizontal="left"/>
    </xf>
    <xf numFmtId="0" fontId="3" fillId="8" borderId="14" xfId="1" applyFont="1" applyFill="1" applyBorder="1" applyAlignment="1">
      <alignment horizontal="left"/>
    </xf>
    <xf numFmtId="0" fontId="3" fillId="8" borderId="3" xfId="1" applyFont="1" applyFill="1" applyBorder="1" applyAlignment="1">
      <alignment horizontal="left" vertical="top"/>
    </xf>
    <xf numFmtId="0" fontId="3" fillId="8" borderId="4" xfId="1" applyFont="1" applyFill="1" applyBorder="1" applyAlignment="1">
      <alignment horizontal="left" vertical="top"/>
    </xf>
    <xf numFmtId="0" fontId="3" fillId="8" borderId="5" xfId="1" applyFont="1" applyFill="1" applyBorder="1" applyAlignment="1">
      <alignment horizontal="left" vertical="top"/>
    </xf>
    <xf numFmtId="0" fontId="6" fillId="0" borderId="15" xfId="1" applyNumberFormat="1" applyFont="1" applyFill="1" applyBorder="1" applyAlignment="1">
      <alignment horizontal="left" vertical="top" wrapText="1"/>
    </xf>
    <xf numFmtId="0" fontId="6" fillId="0" borderId="12" xfId="1" applyNumberFormat="1" applyFont="1" applyFill="1" applyBorder="1" applyAlignment="1">
      <alignment horizontal="left" vertical="top" wrapText="1"/>
    </xf>
    <xf numFmtId="0" fontId="6" fillId="0" borderId="16" xfId="1" applyNumberFormat="1" applyFont="1" applyFill="1" applyBorder="1" applyAlignment="1">
      <alignment horizontal="left" vertical="top" wrapText="1"/>
    </xf>
    <xf numFmtId="0" fontId="9" fillId="0" borderId="17" xfId="1" applyFont="1" applyFill="1" applyBorder="1" applyAlignment="1">
      <alignment horizontal="left" vertical="top" wrapText="1"/>
    </xf>
    <xf numFmtId="0" fontId="9" fillId="0" borderId="0" xfId="1" applyFont="1" applyFill="1" applyBorder="1" applyAlignment="1">
      <alignment horizontal="left" vertical="top"/>
    </xf>
    <xf numFmtId="0" fontId="9" fillId="0" borderId="16" xfId="1" applyFont="1" applyFill="1" applyBorder="1" applyAlignment="1">
      <alignment horizontal="left" vertical="top"/>
    </xf>
    <xf numFmtId="0" fontId="9" fillId="0" borderId="18" xfId="1" applyFont="1" applyFill="1" applyBorder="1" applyAlignment="1">
      <alignment horizontal="left" vertical="top" wrapText="1"/>
    </xf>
    <xf numFmtId="0" fontId="9" fillId="0" borderId="19" xfId="1" applyFont="1" applyFill="1" applyBorder="1" applyAlignment="1">
      <alignment horizontal="left" vertical="top" wrapText="1"/>
    </xf>
    <xf numFmtId="0" fontId="9" fillId="0" borderId="20" xfId="1" applyFont="1" applyFill="1" applyBorder="1" applyAlignment="1">
      <alignment horizontal="left" vertical="top" wrapText="1"/>
    </xf>
    <xf numFmtId="164" fontId="3" fillId="5" borderId="13" xfId="3" applyFont="1" applyFill="1" applyBorder="1" applyAlignment="1">
      <alignment horizontal="left"/>
    </xf>
    <xf numFmtId="164" fontId="3" fillId="5" borderId="14" xfId="3" applyFont="1" applyFill="1" applyBorder="1" applyAlignment="1">
      <alignment horizontal="left"/>
    </xf>
    <xf numFmtId="164" fontId="3" fillId="5" borderId="23" xfId="3" applyFont="1" applyFill="1" applyBorder="1" applyAlignment="1">
      <alignment horizontal="left"/>
    </xf>
    <xf numFmtId="0" fontId="3" fillId="5" borderId="5" xfId="1" applyFont="1" applyFill="1" applyBorder="1" applyAlignment="1">
      <alignment horizontal="left" vertical="top"/>
    </xf>
    <xf numFmtId="0" fontId="12" fillId="0" borderId="3" xfId="3" applyNumberFormat="1" applyFont="1" applyBorder="1" applyAlignment="1">
      <alignment horizontal="left" vertical="top" wrapText="1"/>
    </xf>
    <xf numFmtId="0" fontId="12" fillId="0" borderId="4" xfId="3" applyNumberFormat="1" applyFont="1" applyBorder="1" applyAlignment="1">
      <alignment horizontal="left" vertical="top" wrapText="1"/>
    </xf>
    <xf numFmtId="0" fontId="12" fillId="0" borderId="5" xfId="3" applyNumberFormat="1" applyFont="1" applyBorder="1" applyAlignment="1">
      <alignment horizontal="left" vertical="top" wrapText="1"/>
    </xf>
    <xf numFmtId="0" fontId="8" fillId="0" borderId="3" xfId="3" applyNumberFormat="1" applyFont="1" applyBorder="1" applyAlignment="1">
      <alignment horizontal="left" vertical="top" wrapText="1"/>
    </xf>
    <xf numFmtId="0" fontId="8" fillId="0" borderId="4" xfId="3" applyNumberFormat="1" applyFont="1" applyBorder="1" applyAlignment="1">
      <alignment horizontal="left" vertical="top"/>
    </xf>
    <xf numFmtId="0" fontId="8" fillId="0" borderId="5" xfId="3" applyNumberFormat="1" applyFont="1" applyBorder="1" applyAlignment="1">
      <alignment horizontal="left" vertical="top"/>
    </xf>
    <xf numFmtId="0" fontId="14" fillId="0" borderId="3" xfId="3" applyNumberFormat="1" applyFont="1" applyBorder="1" applyAlignment="1">
      <alignment horizontal="left" vertical="top" wrapText="1"/>
    </xf>
    <xf numFmtId="0" fontId="15" fillId="0" borderId="4" xfId="3" applyNumberFormat="1" applyFont="1" applyBorder="1" applyAlignment="1">
      <alignment horizontal="left" vertical="top" wrapText="1"/>
    </xf>
    <xf numFmtId="0" fontId="15" fillId="0" borderId="5" xfId="3" applyNumberFormat="1" applyFont="1" applyBorder="1" applyAlignment="1">
      <alignment horizontal="left" vertical="top" wrapText="1"/>
    </xf>
    <xf numFmtId="0" fontId="3" fillId="5" borderId="11" xfId="1" applyFont="1" applyFill="1" applyBorder="1" applyAlignment="1">
      <alignment horizontal="left" vertical="top"/>
    </xf>
    <xf numFmtId="0" fontId="16" fillId="0" borderId="3" xfId="3" applyNumberFormat="1" applyFont="1" applyBorder="1" applyAlignment="1">
      <alignment horizontal="left" vertical="top" wrapText="1"/>
    </xf>
    <xf numFmtId="0" fontId="9" fillId="0" borderId="4" xfId="3" applyNumberFormat="1" applyFont="1" applyBorder="1" applyAlignment="1">
      <alignment horizontal="left" vertical="top"/>
    </xf>
    <xf numFmtId="0" fontId="9" fillId="0" borderId="5" xfId="3" applyNumberFormat="1" applyFont="1" applyBorder="1" applyAlignment="1">
      <alignment horizontal="left" vertical="top"/>
    </xf>
    <xf numFmtId="0" fontId="19" fillId="0" borderId="3" xfId="3" applyNumberFormat="1" applyFont="1" applyBorder="1" applyAlignment="1">
      <alignment horizontal="left" vertical="top" wrapText="1"/>
    </xf>
    <xf numFmtId="0" fontId="6" fillId="0" borderId="4" xfId="3" applyNumberFormat="1" applyFont="1" applyBorder="1" applyAlignment="1">
      <alignment horizontal="left" vertical="top"/>
    </xf>
    <xf numFmtId="0" fontId="6" fillId="0" borderId="5" xfId="3" applyNumberFormat="1" applyFont="1" applyBorder="1" applyAlignment="1">
      <alignment horizontal="left" vertical="top"/>
    </xf>
    <xf numFmtId="164" fontId="3" fillId="5" borderId="15" xfId="3" applyFont="1" applyFill="1" applyBorder="1" applyAlignment="1">
      <alignment horizontal="left"/>
    </xf>
    <xf numFmtId="164" fontId="3" fillId="5" borderId="12" xfId="3" applyFont="1" applyFill="1" applyBorder="1" applyAlignment="1">
      <alignment horizontal="left"/>
    </xf>
    <xf numFmtId="164" fontId="3" fillId="5" borderId="21" xfId="3" applyFont="1" applyFill="1" applyBorder="1" applyAlignment="1">
      <alignment horizontal="left"/>
    </xf>
    <xf numFmtId="0" fontId="6" fillId="0" borderId="15" xfId="3" applyNumberFormat="1" applyFont="1" applyBorder="1" applyAlignment="1">
      <alignment horizontal="left" vertical="top" wrapText="1"/>
    </xf>
    <xf numFmtId="0" fontId="6" fillId="0" borderId="12" xfId="3" applyNumberFormat="1" applyFont="1" applyBorder="1" applyAlignment="1">
      <alignment horizontal="left" vertical="top"/>
    </xf>
    <xf numFmtId="0" fontId="6" fillId="0" borderId="21" xfId="3" applyNumberFormat="1" applyFont="1" applyBorder="1" applyAlignment="1">
      <alignment horizontal="left" vertical="top"/>
    </xf>
    <xf numFmtId="0" fontId="3" fillId="0" borderId="3" xfId="3" applyNumberFormat="1" applyFont="1" applyBorder="1" applyAlignment="1">
      <alignment horizontal="left" vertical="top" wrapText="1"/>
    </xf>
    <xf numFmtId="0" fontId="2" fillId="0" borderId="4" xfId="3" applyNumberFormat="1" applyFont="1" applyBorder="1" applyAlignment="1">
      <alignment horizontal="left" vertical="top"/>
    </xf>
    <xf numFmtId="0" fontId="2" fillId="0" borderId="5" xfId="3" applyNumberFormat="1" applyFont="1" applyBorder="1" applyAlignment="1">
      <alignment horizontal="left" vertical="top"/>
    </xf>
    <xf numFmtId="0" fontId="19" fillId="0" borderId="3" xfId="3" applyNumberFormat="1" applyFont="1" applyFill="1" applyBorder="1" applyAlignment="1">
      <alignment horizontal="left" vertical="top" wrapText="1"/>
    </xf>
    <xf numFmtId="0" fontId="16" fillId="0" borderId="4" xfId="3" applyNumberFormat="1" applyFont="1" applyFill="1" applyBorder="1" applyAlignment="1">
      <alignment horizontal="left" vertical="top" wrapText="1"/>
    </xf>
    <xf numFmtId="0" fontId="16" fillId="0" borderId="5" xfId="3" applyNumberFormat="1" applyFont="1" applyFill="1" applyBorder="1" applyAlignment="1">
      <alignment horizontal="left" vertical="top" wrapText="1"/>
    </xf>
    <xf numFmtId="0" fontId="3" fillId="5" borderId="13" xfId="1" applyFont="1" applyFill="1" applyBorder="1" applyAlignment="1">
      <alignment horizontal="center" vertical="top"/>
    </xf>
    <xf numFmtId="0" fontId="3" fillId="5" borderId="14" xfId="1" applyFont="1" applyFill="1" applyBorder="1" applyAlignment="1">
      <alignment horizontal="center" vertical="top"/>
    </xf>
    <xf numFmtId="0" fontId="3" fillId="5" borderId="29" xfId="1" applyFont="1" applyFill="1" applyBorder="1" applyAlignment="1">
      <alignment horizontal="center" vertical="top"/>
    </xf>
    <xf numFmtId="164" fontId="3" fillId="0" borderId="15" xfId="3" applyFont="1" applyFill="1" applyBorder="1" applyAlignment="1">
      <alignment horizontal="left"/>
    </xf>
    <xf numFmtId="164" fontId="3" fillId="0" borderId="12" xfId="3" applyFont="1" applyFill="1" applyBorder="1" applyAlignment="1">
      <alignment horizontal="left"/>
    </xf>
    <xf numFmtId="164" fontId="3" fillId="0" borderId="21" xfId="3" applyFont="1" applyFill="1" applyBorder="1" applyAlignment="1">
      <alignment horizontal="left"/>
    </xf>
    <xf numFmtId="0" fontId="32" fillId="0" borderId="0" xfId="1" applyFont="1" applyAlignment="1">
      <alignment horizontal="center"/>
    </xf>
    <xf numFmtId="164" fontId="3" fillId="5" borderId="3" xfId="3" applyFont="1" applyFill="1" applyBorder="1" applyAlignment="1">
      <alignment horizontal="left"/>
    </xf>
    <xf numFmtId="164" fontId="3" fillId="5" borderId="4" xfId="3" applyFont="1" applyFill="1" applyBorder="1" applyAlignment="1">
      <alignment horizontal="left"/>
    </xf>
    <xf numFmtId="164" fontId="3" fillId="5" borderId="5" xfId="3" applyFont="1" applyFill="1" applyBorder="1" applyAlignment="1">
      <alignment horizontal="left"/>
    </xf>
    <xf numFmtId="0" fontId="13" fillId="5" borderId="13" xfId="1" applyFont="1" applyFill="1" applyBorder="1" applyAlignment="1">
      <alignment horizontal="center" vertical="top"/>
    </xf>
    <xf numFmtId="0" fontId="13" fillId="5" borderId="14" xfId="1" applyFont="1" applyFill="1" applyBorder="1" applyAlignment="1">
      <alignment horizontal="center" vertical="top"/>
    </xf>
    <xf numFmtId="0" fontId="13" fillId="5" borderId="29" xfId="1" applyFont="1" applyFill="1" applyBorder="1" applyAlignment="1">
      <alignment horizontal="center" vertical="top"/>
    </xf>
    <xf numFmtId="164" fontId="3" fillId="0" borderId="3" xfId="3" applyFont="1" applyFill="1" applyBorder="1" applyAlignment="1">
      <alignment horizontal="left"/>
    </xf>
    <xf numFmtId="164" fontId="3" fillId="0" borderId="4" xfId="3" applyFont="1" applyFill="1" applyBorder="1" applyAlignment="1">
      <alignment horizontal="left"/>
    </xf>
    <xf numFmtId="164" fontId="3" fillId="0" borderId="5" xfId="3" applyFont="1" applyFill="1" applyBorder="1" applyAlignment="1">
      <alignment horizontal="left"/>
    </xf>
    <xf numFmtId="0" fontId="11" fillId="0" borderId="3" xfId="1" applyFont="1" applyBorder="1" applyAlignment="1">
      <alignment horizontal="left" vertical="top" wrapText="1"/>
    </xf>
    <xf numFmtId="0" fontId="8" fillId="0" borderId="4" xfId="1" applyFont="1" applyBorder="1" applyAlignment="1">
      <alignment horizontal="left" vertical="top"/>
    </xf>
    <xf numFmtId="0" fontId="8" fillId="0" borderId="5" xfId="1" applyFont="1" applyBorder="1" applyAlignment="1">
      <alignment horizontal="left" vertical="top"/>
    </xf>
    <xf numFmtId="0" fontId="2" fillId="0" borderId="3" xfId="1" applyFont="1" applyBorder="1" applyAlignment="1">
      <alignment horizontal="left" vertical="top" wrapText="1"/>
    </xf>
    <xf numFmtId="0" fontId="2" fillId="0" borderId="4" xfId="1" applyFont="1" applyBorder="1" applyAlignment="1">
      <alignment horizontal="left" vertical="top"/>
    </xf>
    <xf numFmtId="0" fontId="2" fillId="0" borderId="5" xfId="1" applyFont="1" applyBorder="1" applyAlignment="1">
      <alignment horizontal="left" vertical="top"/>
    </xf>
    <xf numFmtId="165" fontId="10" fillId="0" borderId="61" xfId="10" applyNumberFormat="1" applyFont="1" applyFill="1" applyBorder="1" applyAlignment="1">
      <alignment horizontal="right" vertical="center" wrapText="1"/>
    </xf>
    <xf numFmtId="165" fontId="10" fillId="0" borderId="40" xfId="10" applyNumberFormat="1" applyFont="1" applyFill="1" applyBorder="1" applyAlignment="1">
      <alignment horizontal="right" vertical="center" wrapText="1"/>
    </xf>
    <xf numFmtId="49" fontId="11" fillId="9" borderId="3" xfId="4" applyNumberFormat="1" applyFont="1" applyFill="1" applyBorder="1" applyAlignment="1">
      <alignment horizontal="center" vertical="center" wrapText="1"/>
    </xf>
    <xf numFmtId="49" fontId="11" fillId="9" borderId="4" xfId="4" applyNumberFormat="1" applyFont="1" applyFill="1" applyBorder="1" applyAlignment="1">
      <alignment horizontal="center" vertical="center" wrapText="1"/>
    </xf>
    <xf numFmtId="49" fontId="11" fillId="9" borderId="5" xfId="4" applyNumberFormat="1" applyFont="1" applyFill="1" applyBorder="1" applyAlignment="1">
      <alignment horizontal="center" vertical="center" wrapText="1"/>
    </xf>
    <xf numFmtId="165" fontId="11" fillId="9" borderId="38" xfId="10" applyNumberFormat="1" applyFont="1" applyFill="1" applyBorder="1" applyAlignment="1">
      <alignment horizontal="right" vertical="center" wrapText="1"/>
    </xf>
    <xf numFmtId="165" fontId="11" fillId="9" borderId="39" xfId="10" applyNumberFormat="1" applyFont="1" applyFill="1" applyBorder="1" applyAlignment="1">
      <alignment horizontal="right" vertical="center" wrapText="1"/>
    </xf>
    <xf numFmtId="165" fontId="11" fillId="9" borderId="40" xfId="10" applyNumberFormat="1" applyFont="1" applyFill="1" applyBorder="1" applyAlignment="1">
      <alignment horizontal="right" vertical="center" wrapText="1"/>
    </xf>
    <xf numFmtId="165" fontId="11" fillId="9" borderId="3" xfId="8" applyNumberFormat="1" applyFont="1" applyFill="1" applyBorder="1" applyAlignment="1">
      <alignment horizontal="right" vertical="center" wrapText="1"/>
    </xf>
    <xf numFmtId="165" fontId="11" fillId="9" borderId="4" xfId="8" applyNumberFormat="1" applyFont="1" applyFill="1" applyBorder="1" applyAlignment="1">
      <alignment horizontal="right" vertical="center" wrapText="1"/>
    </xf>
    <xf numFmtId="165" fontId="11" fillId="9" borderId="5" xfId="8" applyNumberFormat="1" applyFont="1" applyFill="1" applyBorder="1" applyAlignment="1">
      <alignment horizontal="right" vertical="center" wrapText="1"/>
    </xf>
    <xf numFmtId="49" fontId="11" fillId="0" borderId="46" xfId="4" applyNumberFormat="1" applyFont="1" applyFill="1" applyBorder="1" applyAlignment="1">
      <alignment horizontal="center" vertical="center" wrapText="1"/>
    </xf>
    <xf numFmtId="49" fontId="11" fillId="0" borderId="16" xfId="4" applyNumberFormat="1" applyFont="1" applyFill="1" applyBorder="1" applyAlignment="1">
      <alignment horizontal="center" vertical="center" wrapText="1"/>
    </xf>
    <xf numFmtId="165" fontId="11" fillId="9" borderId="54" xfId="8" applyNumberFormat="1" applyFont="1" applyFill="1" applyBorder="1" applyAlignment="1">
      <alignment horizontal="right" vertical="center" wrapText="1"/>
    </xf>
    <xf numFmtId="165" fontId="11" fillId="9" borderId="55" xfId="8" applyNumberFormat="1" applyFont="1" applyFill="1" applyBorder="1" applyAlignment="1">
      <alignment horizontal="right" vertical="center" wrapText="1"/>
    </xf>
    <xf numFmtId="165" fontId="11" fillId="9" borderId="56" xfId="8" applyNumberFormat="1" applyFont="1" applyFill="1" applyBorder="1" applyAlignment="1">
      <alignment horizontal="right" vertical="center" wrapText="1"/>
    </xf>
    <xf numFmtId="49" fontId="8" fillId="0" borderId="4" xfId="4" applyNumberFormat="1" applyFont="1" applyFill="1" applyBorder="1" applyAlignment="1">
      <alignment horizontal="left" vertical="top" wrapText="1"/>
    </xf>
    <xf numFmtId="165" fontId="32" fillId="9" borderId="3" xfId="4" applyFont="1" applyFill="1" applyBorder="1" applyAlignment="1">
      <alignment horizontal="center" vertical="center" wrapText="1"/>
    </xf>
    <xf numFmtId="165" fontId="32" fillId="9" borderId="4" xfId="4" applyFont="1" applyFill="1" applyBorder="1" applyAlignment="1">
      <alignment horizontal="center" vertical="center" wrapText="1"/>
    </xf>
    <xf numFmtId="165" fontId="32" fillId="9" borderId="5" xfId="4" applyFont="1" applyFill="1" applyBorder="1" applyAlignment="1">
      <alignment horizontal="center" vertical="center" wrapText="1"/>
    </xf>
    <xf numFmtId="165" fontId="32" fillId="9" borderId="3" xfId="10" applyNumberFormat="1" applyFont="1" applyFill="1" applyBorder="1" applyAlignment="1">
      <alignment horizontal="left" vertical="center" wrapText="1"/>
    </xf>
    <xf numFmtId="165" fontId="32" fillId="9" borderId="5" xfId="10" applyNumberFormat="1" applyFont="1" applyFill="1" applyBorder="1" applyAlignment="1">
      <alignment horizontal="left" vertical="center" wrapText="1"/>
    </xf>
    <xf numFmtId="165" fontId="11" fillId="0" borderId="12" xfId="4" applyFont="1" applyFill="1" applyBorder="1" applyAlignment="1">
      <alignment horizontal="right" vertical="center" wrapText="1"/>
    </xf>
    <xf numFmtId="165" fontId="32" fillId="5" borderId="3" xfId="10" applyNumberFormat="1" applyFont="1" applyFill="1" applyBorder="1" applyAlignment="1">
      <alignment horizontal="right" vertical="center" wrapText="1"/>
    </xf>
    <xf numFmtId="165" fontId="32" fillId="5" borderId="4" xfId="10" applyNumberFormat="1" applyFont="1" applyFill="1" applyBorder="1" applyAlignment="1">
      <alignment horizontal="right" vertical="center" wrapText="1"/>
    </xf>
    <xf numFmtId="165" fontId="32" fillId="5" borderId="5" xfId="10" applyNumberFormat="1" applyFont="1" applyFill="1" applyBorder="1" applyAlignment="1">
      <alignment horizontal="right" vertical="center" wrapText="1"/>
    </xf>
    <xf numFmtId="165" fontId="32" fillId="5" borderId="3" xfId="10" applyNumberFormat="1" applyFont="1" applyFill="1" applyBorder="1" applyAlignment="1">
      <alignment horizontal="center" vertical="center" wrapText="1"/>
    </xf>
    <xf numFmtId="165" fontId="32" fillId="5" borderId="5" xfId="10" applyNumberFormat="1" applyFont="1" applyFill="1" applyBorder="1" applyAlignment="1">
      <alignment horizontal="center" vertical="center" wrapText="1"/>
    </xf>
    <xf numFmtId="165" fontId="32" fillId="5" borderId="3" xfId="4" applyFont="1" applyFill="1" applyBorder="1" applyAlignment="1">
      <alignment horizontal="right" vertical="center" wrapText="1"/>
    </xf>
    <xf numFmtId="165" fontId="32" fillId="5" borderId="4" xfId="4" applyFont="1" applyFill="1" applyBorder="1" applyAlignment="1">
      <alignment horizontal="right" vertical="center" wrapText="1"/>
    </xf>
    <xf numFmtId="165" fontId="32" fillId="5" borderId="5" xfId="4" applyFont="1" applyFill="1" applyBorder="1" applyAlignment="1">
      <alignment horizontal="right" vertical="center" wrapText="1"/>
    </xf>
    <xf numFmtId="2" fontId="8" fillId="0" borderId="21" xfId="9" applyNumberFormat="1" applyFont="1" applyBorder="1" applyAlignment="1">
      <alignment horizontal="center"/>
    </xf>
    <xf numFmtId="2" fontId="8" fillId="0" borderId="20" xfId="9" applyNumberFormat="1" applyFont="1" applyBorder="1" applyAlignment="1">
      <alignment horizontal="center"/>
    </xf>
    <xf numFmtId="166" fontId="33" fillId="0" borderId="26" xfId="9" applyNumberFormat="1" applyFont="1" applyBorder="1" applyAlignment="1">
      <alignment horizontal="right"/>
    </xf>
    <xf numFmtId="166" fontId="33" fillId="0" borderId="0" xfId="9" applyNumberFormat="1" applyFont="1" applyBorder="1" applyAlignment="1">
      <alignment horizontal="right"/>
    </xf>
    <xf numFmtId="0" fontId="8" fillId="0" borderId="69" xfId="9" applyFont="1" applyBorder="1" applyAlignment="1">
      <alignment horizontal="center" vertical="center"/>
    </xf>
    <xf numFmtId="0" fontId="8" fillId="0" borderId="68" xfId="9" applyFont="1" applyBorder="1" applyAlignment="1">
      <alignment vertical="center"/>
    </xf>
    <xf numFmtId="0" fontId="8" fillId="0" borderId="67" xfId="9" applyFont="1" applyBorder="1" applyAlignment="1">
      <alignment vertical="center"/>
    </xf>
    <xf numFmtId="0" fontId="8" fillId="0" borderId="15" xfId="9" applyFont="1" applyBorder="1" applyAlignment="1">
      <alignment horizontal="center" vertical="top"/>
    </xf>
    <xf numFmtId="0" fontId="8" fillId="0" borderId="17" xfId="9" applyFont="1" applyBorder="1" applyAlignment="1">
      <alignment horizontal="center" vertical="top"/>
    </xf>
    <xf numFmtId="0" fontId="8" fillId="0" borderId="65" xfId="9" applyFont="1" applyBorder="1" applyAlignment="1">
      <alignment horizontal="center" vertical="center"/>
    </xf>
    <xf numFmtId="0" fontId="8" fillId="0" borderId="64" xfId="9" applyFont="1" applyBorder="1" applyAlignment="1">
      <alignment horizontal="center" vertical="center"/>
    </xf>
    <xf numFmtId="0" fontId="8" fillId="0" borderId="63" xfId="9" applyFont="1" applyBorder="1" applyAlignment="1">
      <alignment horizontal="center" vertical="center"/>
    </xf>
    <xf numFmtId="166" fontId="33" fillId="0" borderId="19" xfId="9" applyNumberFormat="1" applyFont="1" applyBorder="1" applyAlignment="1">
      <alignment horizontal="right"/>
    </xf>
    <xf numFmtId="0" fontId="8" fillId="0" borderId="3" xfId="9" applyFont="1" applyBorder="1" applyAlignment="1">
      <alignment horizontal="center" vertical="top"/>
    </xf>
    <xf numFmtId="0" fontId="8" fillId="0" borderId="11" xfId="9" applyFont="1" applyBorder="1" applyAlignment="1">
      <alignment horizontal="center" vertical="top"/>
    </xf>
    <xf numFmtId="0" fontId="8" fillId="0" borderId="22" xfId="9" applyFont="1" applyBorder="1" applyAlignment="1">
      <alignment horizontal="left" vertical="top" wrapText="1"/>
    </xf>
    <xf numFmtId="0" fontId="8" fillId="0" borderId="66" xfId="9" applyFont="1" applyBorder="1" applyAlignment="1">
      <alignment horizontal="left" vertical="top" wrapText="1"/>
    </xf>
    <xf numFmtId="0" fontId="8" fillId="0" borderId="22" xfId="9" applyFont="1" applyBorder="1" applyAlignment="1">
      <alignment horizontal="center"/>
    </xf>
    <xf numFmtId="0" fontId="8" fillId="0" borderId="66" xfId="9" applyFont="1" applyBorder="1" applyAlignment="1">
      <alignment horizontal="center"/>
    </xf>
    <xf numFmtId="2" fontId="8" fillId="0" borderId="22" xfId="9" applyNumberFormat="1" applyFont="1" applyBorder="1" applyAlignment="1">
      <alignment horizontal="center"/>
    </xf>
    <xf numFmtId="2" fontId="8" fillId="0" borderId="66" xfId="9" applyNumberFormat="1" applyFont="1" applyBorder="1" applyAlignment="1">
      <alignment horizontal="center"/>
    </xf>
    <xf numFmtId="2" fontId="8" fillId="0" borderId="5" xfId="9" applyNumberFormat="1" applyFont="1" applyBorder="1" applyAlignment="1">
      <alignment horizontal="center"/>
    </xf>
    <xf numFmtId="0" fontId="8" fillId="0" borderId="64" xfId="9" applyFont="1" applyBorder="1" applyAlignment="1">
      <alignment vertical="center"/>
    </xf>
    <xf numFmtId="0" fontId="8" fillId="0" borderId="63" xfId="9" applyFont="1" applyBorder="1" applyAlignment="1">
      <alignment vertical="center"/>
    </xf>
    <xf numFmtId="167" fontId="37" fillId="0" borderId="0" xfId="9" applyNumberFormat="1" applyFont="1" applyBorder="1" applyAlignment="1">
      <alignment horizontal="right" vertical="center" wrapText="1"/>
    </xf>
    <xf numFmtId="166" fontId="42" fillId="0" borderId="26" xfId="9" applyNumberFormat="1" applyFont="1" applyFill="1" applyBorder="1" applyAlignment="1">
      <alignment horizontal="right"/>
    </xf>
    <xf numFmtId="166" fontId="42" fillId="0" borderId="0" xfId="9" applyNumberFormat="1" applyFont="1" applyFill="1" applyBorder="1" applyAlignment="1">
      <alignment horizontal="right"/>
    </xf>
    <xf numFmtId="166" fontId="42" fillId="0" borderId="19" xfId="9" applyNumberFormat="1" applyFont="1" applyFill="1" applyBorder="1" applyAlignment="1">
      <alignment horizontal="right"/>
    </xf>
    <xf numFmtId="0" fontId="9" fillId="0" borderId="11" xfId="9" applyFont="1" applyFill="1" applyBorder="1" applyAlignment="1">
      <alignment horizontal="center" vertical="top" wrapText="1" shrinkToFit="1"/>
    </xf>
    <xf numFmtId="0" fontId="2" fillId="0" borderId="11" xfId="9" applyFont="1" applyFill="1" applyBorder="1" applyAlignment="1">
      <alignment horizontal="center" vertical="top" wrapText="1"/>
    </xf>
    <xf numFmtId="0" fontId="2" fillId="0" borderId="65" xfId="9" applyFont="1" applyFill="1" applyBorder="1" applyAlignment="1">
      <alignment horizontal="center" vertical="center"/>
    </xf>
    <xf numFmtId="0" fontId="2" fillId="0" borderId="64" xfId="9" applyFont="1" applyFill="1" applyBorder="1" applyAlignment="1">
      <alignment horizontal="center" vertical="center"/>
    </xf>
    <xf numFmtId="0" fontId="2" fillId="0" borderId="63" xfId="9" applyFont="1" applyFill="1" applyBorder="1" applyAlignment="1">
      <alignment horizontal="center" vertical="center"/>
    </xf>
    <xf numFmtId="0" fontId="2" fillId="0" borderId="71" xfId="9" applyFont="1" applyFill="1" applyBorder="1" applyAlignment="1">
      <alignment horizontal="center" vertical="center"/>
    </xf>
    <xf numFmtId="0" fontId="2" fillId="0" borderId="70" xfId="9" applyFont="1" applyFill="1" applyBorder="1" applyAlignment="1">
      <alignment vertical="center"/>
    </xf>
    <xf numFmtId="0" fontId="2" fillId="0" borderId="72" xfId="9" applyFont="1" applyFill="1" applyBorder="1" applyAlignment="1">
      <alignment vertical="center"/>
    </xf>
    <xf numFmtId="0" fontId="2" fillId="0" borderId="73" xfId="9" applyFont="1" applyFill="1" applyBorder="1" applyAlignment="1">
      <alignment vertical="center"/>
    </xf>
    <xf numFmtId="0" fontId="2" fillId="0" borderId="74" xfId="9" applyFont="1" applyFill="1" applyBorder="1" applyAlignment="1">
      <alignment vertical="center"/>
    </xf>
    <xf numFmtId="0" fontId="2" fillId="0" borderId="75" xfId="9" applyFont="1" applyFill="1" applyBorder="1" applyAlignment="1">
      <alignment vertical="center"/>
    </xf>
    <xf numFmtId="0" fontId="2" fillId="0" borderId="3" xfId="9" applyFont="1" applyFill="1" applyBorder="1" applyAlignment="1">
      <alignment horizontal="center" vertical="top"/>
    </xf>
    <xf numFmtId="0" fontId="2" fillId="0" borderId="15" xfId="9" applyFont="1" applyFill="1" applyBorder="1" applyAlignment="1">
      <alignment horizontal="center" vertical="top"/>
    </xf>
    <xf numFmtId="0" fontId="2" fillId="0" borderId="11" xfId="9" applyFont="1" applyFill="1" applyBorder="1" applyAlignment="1">
      <alignment horizontal="center" vertical="top"/>
    </xf>
    <xf numFmtId="2" fontId="2" fillId="0" borderId="5" xfId="9" applyNumberFormat="1" applyFont="1" applyFill="1" applyBorder="1" applyAlignment="1">
      <alignment horizontal="center"/>
    </xf>
    <xf numFmtId="2" fontId="2" fillId="0" borderId="21" xfId="9" applyNumberFormat="1" applyFont="1" applyFill="1" applyBorder="1" applyAlignment="1">
      <alignment horizontal="center"/>
    </xf>
    <xf numFmtId="2" fontId="2" fillId="0" borderId="20" xfId="9" applyNumberFormat="1" applyFont="1" applyFill="1" applyBorder="1" applyAlignment="1">
      <alignment horizontal="center"/>
    </xf>
    <xf numFmtId="0" fontId="2" fillId="0" borderId="64" xfId="9" applyFont="1" applyFill="1" applyBorder="1" applyAlignment="1">
      <alignment vertical="center"/>
    </xf>
    <xf numFmtId="0" fontId="2" fillId="0" borderId="63" xfId="9" applyFont="1" applyFill="1" applyBorder="1" applyAlignment="1">
      <alignment vertical="center"/>
    </xf>
    <xf numFmtId="0" fontId="8" fillId="0" borderId="3" xfId="9" applyFont="1" applyBorder="1" applyAlignment="1">
      <alignment horizontal="center" vertical="center"/>
    </xf>
    <xf numFmtId="0" fontId="8" fillId="0" borderId="22" xfId="9" applyFont="1" applyBorder="1" applyAlignment="1">
      <alignment horizontal="center" vertical="center"/>
    </xf>
    <xf numFmtId="0" fontId="8" fillId="0" borderId="27" xfId="9" applyFont="1" applyBorder="1" applyAlignment="1">
      <alignment horizontal="center" vertical="center"/>
    </xf>
    <xf numFmtId="0" fontId="8" fillId="0" borderId="66" xfId="9" applyFont="1" applyBorder="1" applyAlignment="1">
      <alignment horizontal="center" vertical="center"/>
    </xf>
    <xf numFmtId="0" fontId="38" fillId="0" borderId="22" xfId="9" applyFont="1" applyBorder="1" applyAlignment="1">
      <alignment horizontal="center" wrapText="1"/>
    </xf>
    <xf numFmtId="0" fontId="38" fillId="0" borderId="66" xfId="9" applyFont="1" applyBorder="1" applyAlignment="1">
      <alignment horizontal="center" wrapText="1"/>
    </xf>
    <xf numFmtId="2" fontId="2" fillId="0" borderId="22" xfId="9" applyNumberFormat="1" applyFill="1" applyBorder="1" applyAlignment="1" applyProtection="1">
      <alignment horizontal="center"/>
      <protection locked="0"/>
    </xf>
    <xf numFmtId="2" fontId="2" fillId="0" borderId="66" xfId="9" applyNumberFormat="1" applyFill="1" applyBorder="1" applyAlignment="1" applyProtection="1">
      <alignment horizontal="center"/>
      <protection locked="0"/>
    </xf>
    <xf numFmtId="0" fontId="2" fillId="0" borderId="22" xfId="9" applyFont="1" applyBorder="1" applyAlignment="1">
      <alignment horizontal="left" vertical="center" wrapText="1"/>
    </xf>
    <xf numFmtId="0" fontId="2" fillId="0" borderId="66" xfId="9" applyFont="1" applyBorder="1" applyAlignment="1">
      <alignment horizontal="left" vertical="center" wrapText="1"/>
    </xf>
    <xf numFmtId="0" fontId="2" fillId="0" borderId="22" xfId="9" applyFont="1" applyBorder="1" applyAlignment="1">
      <alignment horizontal="center"/>
    </xf>
    <xf numFmtId="0" fontId="2" fillId="0" borderId="66" xfId="9" applyFont="1" applyBorder="1" applyAlignment="1">
      <alignment horizontal="center"/>
    </xf>
    <xf numFmtId="2" fontId="2" fillId="0" borderId="22" xfId="9" applyNumberFormat="1" applyFont="1" applyFill="1" applyBorder="1" applyAlignment="1">
      <alignment horizontal="center"/>
    </xf>
    <xf numFmtId="2" fontId="2" fillId="0" borderId="66" xfId="9" applyNumberFormat="1" applyFont="1" applyFill="1" applyBorder="1" applyAlignment="1">
      <alignment horizontal="center"/>
    </xf>
    <xf numFmtId="2" fontId="2" fillId="0" borderId="22" xfId="9" applyNumberFormat="1" applyFont="1" applyBorder="1" applyAlignment="1">
      <alignment horizontal="center"/>
    </xf>
    <xf numFmtId="2" fontId="2" fillId="0" borderId="66" xfId="9" applyNumberFormat="1" applyFont="1" applyBorder="1" applyAlignment="1">
      <alignment horizontal="center"/>
    </xf>
    <xf numFmtId="2" fontId="42" fillId="0" borderId="0" xfId="9" applyNumberFormat="1" applyFont="1" applyBorder="1" applyAlignment="1">
      <alignment horizontal="right"/>
    </xf>
    <xf numFmtId="0" fontId="8" fillId="0" borderId="71" xfId="9" applyFont="1" applyBorder="1" applyAlignment="1">
      <alignment horizontal="center" vertical="center"/>
    </xf>
    <xf numFmtId="0" fontId="8" fillId="0" borderId="70" xfId="9" applyFont="1" applyBorder="1" applyAlignment="1">
      <alignment vertical="center"/>
    </xf>
    <xf numFmtId="0" fontId="8" fillId="0" borderId="72" xfId="9" applyFont="1" applyBorder="1" applyAlignment="1">
      <alignment vertical="center"/>
    </xf>
    <xf numFmtId="0" fontId="8" fillId="0" borderId="73" xfId="9" applyFont="1" applyBorder="1" applyAlignment="1">
      <alignment vertical="center"/>
    </xf>
    <xf numFmtId="0" fontId="8" fillId="0" borderId="74" xfId="9" applyFont="1" applyBorder="1" applyAlignment="1">
      <alignment vertical="center"/>
    </xf>
    <xf numFmtId="0" fontId="8" fillId="0" borderId="75" xfId="9" applyFont="1" applyBorder="1" applyAlignment="1">
      <alignment vertical="center"/>
    </xf>
    <xf numFmtId="0" fontId="8" fillId="0" borderId="22" xfId="9" applyFont="1" applyBorder="1" applyAlignment="1">
      <alignment horizontal="center" vertical="top" wrapText="1"/>
    </xf>
    <xf numFmtId="0" fontId="8" fillId="0" borderId="66" xfId="9" applyFont="1" applyBorder="1" applyAlignment="1">
      <alignment horizontal="center" vertical="top" wrapText="1"/>
    </xf>
    <xf numFmtId="0" fontId="2" fillId="0" borderId="22" xfId="9" applyFont="1" applyFill="1" applyBorder="1" applyAlignment="1">
      <alignment horizontal="center" vertical="top" wrapText="1"/>
    </xf>
    <xf numFmtId="0" fontId="2" fillId="0" borderId="66" xfId="9" applyFont="1" applyFill="1" applyBorder="1" applyAlignment="1">
      <alignment horizontal="center" vertical="top" wrapText="1"/>
    </xf>
    <xf numFmtId="167" fontId="8" fillId="0" borderId="22" xfId="9" applyNumberFormat="1" applyFont="1" applyBorder="1" applyAlignment="1">
      <alignment horizontal="center"/>
    </xf>
    <xf numFmtId="167" fontId="8" fillId="0" borderId="66" xfId="9" applyNumberFormat="1" applyFont="1" applyBorder="1" applyAlignment="1">
      <alignment horizontal="center"/>
    </xf>
    <xf numFmtId="0" fontId="8" fillId="0" borderId="11" xfId="9" applyFont="1" applyBorder="1" applyAlignment="1">
      <alignment horizontal="center" vertical="center"/>
    </xf>
    <xf numFmtId="49" fontId="42" fillId="0" borderId="3" xfId="12" applyNumberFormat="1" applyFont="1" applyBorder="1" applyAlignment="1">
      <alignment horizontal="right" vertical="top" wrapText="1"/>
    </xf>
    <xf numFmtId="49" fontId="42" fillId="0" borderId="4" xfId="12" applyNumberFormat="1" applyFont="1" applyBorder="1" applyAlignment="1">
      <alignment horizontal="right" vertical="top" wrapText="1"/>
    </xf>
    <xf numFmtId="49" fontId="42" fillId="0" borderId="5" xfId="12" applyNumberFormat="1" applyFont="1" applyBorder="1" applyAlignment="1">
      <alignment horizontal="right" vertical="top" wrapText="1"/>
    </xf>
    <xf numFmtId="0" fontId="45" fillId="0" borderId="0" xfId="12" applyFont="1" applyAlignment="1">
      <alignment horizontal="center"/>
    </xf>
    <xf numFmtId="49" fontId="32" fillId="9" borderId="3" xfId="4" applyNumberFormat="1" applyFont="1" applyFill="1" applyBorder="1" applyAlignment="1">
      <alignment horizontal="center" vertical="center" wrapText="1"/>
    </xf>
    <xf numFmtId="49" fontId="32" fillId="9" borderId="4" xfId="4" applyNumberFormat="1" applyFont="1" applyFill="1" applyBorder="1" applyAlignment="1">
      <alignment horizontal="center" vertical="center" wrapText="1"/>
    </xf>
    <xf numFmtId="49" fontId="32" fillId="9" borderId="5" xfId="4" applyNumberFormat="1" applyFont="1" applyFill="1" applyBorder="1" applyAlignment="1">
      <alignment horizontal="center" vertical="center" wrapText="1"/>
    </xf>
    <xf numFmtId="0" fontId="13" fillId="0" borderId="3" xfId="12" applyFont="1" applyFill="1" applyBorder="1" applyAlignment="1">
      <alignment horizontal="left" vertical="top"/>
    </xf>
    <xf numFmtId="0" fontId="13" fillId="0" borderId="5" xfId="12" applyFont="1" applyFill="1" applyBorder="1" applyAlignment="1">
      <alignment horizontal="left" vertical="top"/>
    </xf>
    <xf numFmtId="49" fontId="50" fillId="0" borderId="3" xfId="12" applyNumberFormat="1" applyFont="1" applyFill="1" applyBorder="1" applyAlignment="1">
      <alignment horizontal="left"/>
    </xf>
    <xf numFmtId="49" fontId="50" fillId="0" borderId="4" xfId="12" applyNumberFormat="1" applyFont="1" applyFill="1" applyBorder="1" applyAlignment="1">
      <alignment horizontal="left"/>
    </xf>
    <xf numFmtId="0" fontId="42" fillId="0" borderId="11" xfId="12" applyFont="1" applyBorder="1" applyAlignment="1">
      <alignment horizontal="left" vertical="top" wrapText="1"/>
    </xf>
    <xf numFmtId="49" fontId="51" fillId="0" borderId="3" xfId="12" applyNumberFormat="1" applyFont="1" applyFill="1" applyBorder="1" applyAlignment="1">
      <alignment horizontal="right"/>
    </xf>
    <xf numFmtId="49" fontId="51" fillId="0" borderId="4" xfId="12" applyNumberFormat="1" applyFont="1" applyFill="1" applyBorder="1" applyAlignment="1">
      <alignment horizontal="right"/>
    </xf>
    <xf numFmtId="49" fontId="51" fillId="0" borderId="5" xfId="12" applyNumberFormat="1" applyFont="1" applyFill="1" applyBorder="1" applyAlignment="1">
      <alignment horizontal="right"/>
    </xf>
    <xf numFmtId="0" fontId="42" fillId="0" borderId="3" xfId="12" applyFont="1" applyFill="1" applyBorder="1" applyAlignment="1">
      <alignment horizontal="left" vertical="top" wrapText="1"/>
    </xf>
    <xf numFmtId="0" fontId="42" fillId="0" borderId="5" xfId="12" applyFont="1" applyFill="1" applyBorder="1" applyAlignment="1">
      <alignment horizontal="left" vertical="top" wrapText="1"/>
    </xf>
    <xf numFmtId="0" fontId="49" fillId="0" borderId="3" xfId="12" applyFont="1" applyBorder="1" applyAlignment="1">
      <alignment horizontal="left"/>
    </xf>
    <xf numFmtId="0" fontId="49" fillId="0" borderId="4" xfId="12" applyFont="1" applyBorder="1" applyAlignment="1">
      <alignment horizontal="left"/>
    </xf>
    <xf numFmtId="0" fontId="49" fillId="0" borderId="5" xfId="12" applyFont="1" applyBorder="1" applyAlignment="1">
      <alignment horizontal="left"/>
    </xf>
    <xf numFmtId="0" fontId="56" fillId="0" borderId="3" xfId="12" applyFont="1" applyBorder="1" applyAlignment="1">
      <alignment horizontal="left"/>
    </xf>
    <xf numFmtId="0" fontId="56" fillId="0" borderId="4" xfId="12" applyFont="1" applyBorder="1" applyAlignment="1">
      <alignment horizontal="left"/>
    </xf>
    <xf numFmtId="0" fontId="56" fillId="0" borderId="5" xfId="12" applyFont="1" applyBorder="1" applyAlignment="1">
      <alignment horizontal="left"/>
    </xf>
    <xf numFmtId="0" fontId="49" fillId="0" borderId="3" xfId="12" applyFont="1" applyBorder="1" applyAlignment="1">
      <alignment horizontal="right" vertical="center"/>
    </xf>
    <xf numFmtId="0" fontId="49" fillId="0" borderId="4" xfId="12" applyFont="1" applyBorder="1" applyAlignment="1">
      <alignment horizontal="right" vertical="center"/>
    </xf>
    <xf numFmtId="0" fontId="49" fillId="0" borderId="5" xfId="12" applyFont="1" applyBorder="1" applyAlignment="1">
      <alignment horizontal="right" vertical="center"/>
    </xf>
    <xf numFmtId="0" fontId="51" fillId="0" borderId="5" xfId="12" applyFont="1" applyBorder="1"/>
    <xf numFmtId="0" fontId="42" fillId="0" borderId="3" xfId="12" applyFont="1" applyFill="1" applyBorder="1" applyAlignment="1">
      <alignment horizontal="right"/>
    </xf>
    <xf numFmtId="0" fontId="42" fillId="0" borderId="4" xfId="12" applyFont="1" applyFill="1" applyBorder="1" applyAlignment="1">
      <alignment horizontal="right"/>
    </xf>
    <xf numFmtId="0" fontId="42" fillId="0" borderId="5" xfId="12" applyFont="1" applyFill="1" applyBorder="1" applyAlignment="1">
      <alignment horizontal="right"/>
    </xf>
    <xf numFmtId="49" fontId="50" fillId="0" borderId="18" xfId="12" applyNumberFormat="1" applyFont="1" applyFill="1" applyBorder="1" applyAlignment="1">
      <alignment horizontal="left"/>
    </xf>
    <xf numFmtId="0" fontId="51" fillId="0" borderId="20" xfId="12" applyFont="1" applyBorder="1"/>
    <xf numFmtId="0" fontId="13" fillId="0" borderId="3" xfId="12" applyFont="1" applyBorder="1" applyAlignment="1">
      <alignment horizontal="left" vertical="top" wrapText="1"/>
    </xf>
    <xf numFmtId="0" fontId="13" fillId="0" borderId="4" xfId="12" applyFont="1" applyBorder="1" applyAlignment="1">
      <alignment horizontal="left" vertical="top" wrapText="1"/>
    </xf>
    <xf numFmtId="0" fontId="13" fillId="0" borderId="5" xfId="12" applyFont="1" applyBorder="1" applyAlignment="1">
      <alignment horizontal="left" vertical="top" wrapText="1"/>
    </xf>
    <xf numFmtId="0" fontId="51" fillId="0" borderId="0" xfId="12" applyFont="1" applyAlignment="1"/>
    <xf numFmtId="0" fontId="51" fillId="0" borderId="3" xfId="12" applyFont="1" applyBorder="1" applyAlignment="1">
      <alignment horizontal="center"/>
    </xf>
    <xf numFmtId="0" fontId="51" fillId="0" borderId="4" xfId="12" applyFont="1" applyBorder="1" applyAlignment="1">
      <alignment horizontal="center"/>
    </xf>
    <xf numFmtId="0" fontId="50" fillId="0" borderId="3" xfId="12" applyFont="1" applyBorder="1" applyAlignment="1">
      <alignment horizontal="right" vertical="center"/>
    </xf>
    <xf numFmtId="0" fontId="50" fillId="0" borderId="4" xfId="12" applyFont="1" applyBorder="1" applyAlignment="1">
      <alignment horizontal="right" vertical="center"/>
    </xf>
    <xf numFmtId="168" fontId="50" fillId="0" borderId="3" xfId="12" applyNumberFormat="1" applyFont="1" applyFill="1" applyBorder="1" applyAlignment="1">
      <alignment horizontal="center" wrapText="1"/>
    </xf>
    <xf numFmtId="168" fontId="50" fillId="0" borderId="5" xfId="12" applyNumberFormat="1" applyFont="1" applyFill="1" applyBorder="1" applyAlignment="1">
      <alignment horizontal="center" wrapText="1"/>
    </xf>
  </cellXfs>
  <cellStyles count="15">
    <cellStyle name="20% — акцент6 2" xfId="11"/>
    <cellStyle name="Normal" xfId="0" builtinId="0"/>
    <cellStyle name="Normal 2 2" xfId="14"/>
    <cellStyle name="Ввод  2" xfId="6"/>
    <cellStyle name="Вывод 2" xfId="10"/>
    <cellStyle name="Вычисление 2" xfId="8"/>
    <cellStyle name="Денежный 2" xfId="3"/>
    <cellStyle name="Заголовок 4 2" xfId="5"/>
    <cellStyle name="Обычный 2" xfId="2"/>
    <cellStyle name="Обычный 4" xfId="9"/>
    <cellStyle name="Обычный 5" xfId="13"/>
    <cellStyle name="Обычный 6" xfId="12"/>
    <cellStyle name="Обычный 7" xfId="1"/>
    <cellStyle name="Пояснение 2" xfId="7"/>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64"/>
  <sheetViews>
    <sheetView tabSelected="1" view="pageBreakPreview" topLeftCell="A160" zoomScaleNormal="50" zoomScaleSheetLayoutView="100" zoomScalePageLayoutView="50" workbookViewId="0">
      <selection activeCell="G124" sqref="G124:G133"/>
    </sheetView>
  </sheetViews>
  <sheetFormatPr defaultRowHeight="14.25"/>
  <cols>
    <col min="1" max="1" width="3.42578125" style="23" customWidth="1"/>
    <col min="2" max="2" width="82.140625" style="35" customWidth="1"/>
    <col min="3" max="3" width="6.7109375" style="21" customWidth="1"/>
    <col min="4" max="4" width="9.85546875" style="19" customWidth="1"/>
    <col min="5" max="5" width="10.7109375" style="19" customWidth="1"/>
    <col min="6" max="6" width="13.7109375" style="24" customWidth="1"/>
    <col min="7" max="7" width="36.85546875" style="35" customWidth="1"/>
    <col min="8" max="8" width="9.140625" style="35"/>
    <col min="9" max="9" width="9.5703125" style="35" bestFit="1" customWidth="1"/>
    <col min="10" max="16384" width="9.140625" style="35"/>
  </cols>
  <sheetData>
    <row r="1" spans="1:9" ht="15" customHeight="1">
      <c r="A1" s="674" t="s">
        <v>405</v>
      </c>
      <c r="B1" s="674"/>
      <c r="C1" s="674"/>
      <c r="D1" s="674"/>
      <c r="E1" s="674"/>
      <c r="F1" s="674"/>
    </row>
    <row r="3" spans="1:9" s="2" customFormat="1" ht="18" customHeight="1">
      <c r="A3" s="611" t="s">
        <v>0</v>
      </c>
      <c r="B3" s="612"/>
      <c r="C3" s="612"/>
      <c r="D3" s="612"/>
      <c r="E3" s="612"/>
      <c r="F3" s="613"/>
      <c r="G3" s="1"/>
      <c r="H3" s="1"/>
      <c r="I3" s="1"/>
    </row>
    <row r="4" spans="1:9" s="4" customFormat="1" ht="9" customHeight="1">
      <c r="A4" s="3"/>
      <c r="C4" s="1"/>
      <c r="D4" s="5"/>
      <c r="E4" s="5"/>
      <c r="F4" s="6"/>
    </row>
    <row r="5" spans="1:9" s="7" customFormat="1" ht="50.25" customHeight="1">
      <c r="A5" s="610" t="s">
        <v>1</v>
      </c>
      <c r="B5" s="610"/>
      <c r="C5" s="610"/>
      <c r="D5" s="610"/>
      <c r="E5" s="610"/>
      <c r="F5" s="610"/>
    </row>
    <row r="6" spans="1:9" s="7" customFormat="1" ht="48.75" customHeight="1">
      <c r="A6" s="610" t="s">
        <v>2</v>
      </c>
      <c r="B6" s="610"/>
      <c r="C6" s="610"/>
      <c r="D6" s="610"/>
      <c r="E6" s="610"/>
      <c r="F6" s="610"/>
    </row>
    <row r="7" spans="1:9" s="7" customFormat="1" ht="39" customHeight="1">
      <c r="A7" s="610" t="s">
        <v>3</v>
      </c>
      <c r="B7" s="610"/>
      <c r="C7" s="610"/>
      <c r="D7" s="610"/>
      <c r="E7" s="610"/>
      <c r="F7" s="610"/>
    </row>
    <row r="8" spans="1:9" s="7" customFormat="1" ht="37.5" customHeight="1">
      <c r="A8" s="610" t="s">
        <v>4</v>
      </c>
      <c r="B8" s="610"/>
      <c r="C8" s="610"/>
      <c r="D8" s="610"/>
      <c r="E8" s="610"/>
      <c r="F8" s="610"/>
    </row>
    <row r="9" spans="1:9" s="7" customFormat="1" ht="49.5" customHeight="1">
      <c r="A9" s="610" t="s">
        <v>5</v>
      </c>
      <c r="B9" s="610"/>
      <c r="C9" s="610"/>
      <c r="D9" s="610"/>
      <c r="E9" s="610"/>
      <c r="F9" s="610"/>
    </row>
    <row r="10" spans="1:9" s="7" customFormat="1" ht="62.25" customHeight="1">
      <c r="A10" s="610" t="s">
        <v>6</v>
      </c>
      <c r="B10" s="610"/>
      <c r="C10" s="610"/>
      <c r="D10" s="610"/>
      <c r="E10" s="610"/>
      <c r="F10" s="610"/>
    </row>
    <row r="11" spans="1:9" s="7" customFormat="1" ht="51" customHeight="1">
      <c r="A11" s="610" t="s">
        <v>7</v>
      </c>
      <c r="B11" s="610"/>
      <c r="C11" s="610"/>
      <c r="D11" s="610"/>
      <c r="E11" s="610"/>
      <c r="F11" s="610"/>
    </row>
    <row r="12" spans="1:9" s="7" customFormat="1" ht="84.75" customHeight="1">
      <c r="A12" s="610" t="s">
        <v>8</v>
      </c>
      <c r="B12" s="610"/>
      <c r="C12" s="610"/>
      <c r="D12" s="610"/>
      <c r="E12" s="610"/>
      <c r="F12" s="610"/>
    </row>
    <row r="13" spans="1:9" s="7" customFormat="1" ht="25.5" customHeight="1">
      <c r="A13" s="610" t="s">
        <v>9</v>
      </c>
      <c r="B13" s="610"/>
      <c r="C13" s="610"/>
      <c r="D13" s="610"/>
      <c r="E13" s="610"/>
      <c r="F13" s="610"/>
    </row>
    <row r="14" spans="1:9" s="7" customFormat="1" ht="75" customHeight="1">
      <c r="A14" s="610" t="s">
        <v>10</v>
      </c>
      <c r="B14" s="610"/>
      <c r="C14" s="610"/>
      <c r="D14" s="610"/>
      <c r="E14" s="610"/>
      <c r="F14" s="610"/>
    </row>
    <row r="15" spans="1:9" s="7" customFormat="1" ht="38.25" customHeight="1" thickBot="1">
      <c r="A15" s="610" t="s">
        <v>11</v>
      </c>
      <c r="B15" s="610"/>
      <c r="C15" s="610"/>
      <c r="D15" s="610"/>
      <c r="E15" s="610"/>
      <c r="F15" s="610"/>
    </row>
    <row r="16" spans="1:9" s="14" customFormat="1" ht="40.5" customHeight="1" thickTop="1" thickBot="1">
      <c r="A16" s="8" t="s">
        <v>12</v>
      </c>
      <c r="B16" s="9" t="s">
        <v>13</v>
      </c>
      <c r="C16" s="10" t="s">
        <v>14</v>
      </c>
      <c r="D16" s="11" t="s">
        <v>15</v>
      </c>
      <c r="E16" s="12" t="s">
        <v>16</v>
      </c>
      <c r="F16" s="13" t="s">
        <v>17</v>
      </c>
      <c r="G16" s="1"/>
    </row>
    <row r="17" spans="1:6" s="21" customFormat="1" ht="18.75" thickTop="1">
      <c r="A17" s="15"/>
      <c r="B17" s="16" t="s">
        <v>18</v>
      </c>
      <c r="C17" s="17"/>
      <c r="D17" s="18"/>
      <c r="E17" s="19"/>
      <c r="F17" s="20"/>
    </row>
    <row r="18" spans="1:6" s="22" customFormat="1" ht="12.75">
      <c r="A18" s="616" t="s">
        <v>19</v>
      </c>
      <c r="B18" s="617"/>
      <c r="C18" s="617"/>
      <c r="D18" s="617"/>
      <c r="E18" s="617"/>
      <c r="F18" s="618"/>
    </row>
    <row r="19" spans="1:6" s="21" customFormat="1" ht="12.75">
      <c r="A19" s="23"/>
      <c r="D19" s="19"/>
      <c r="E19" s="19"/>
      <c r="F19" s="24"/>
    </row>
    <row r="20" spans="1:6" s="21" customFormat="1" ht="12.75">
      <c r="A20" s="25"/>
      <c r="B20" s="26" t="s">
        <v>145</v>
      </c>
      <c r="C20" s="27"/>
      <c r="D20" s="28"/>
      <c r="E20" s="28"/>
      <c r="F20" s="29"/>
    </row>
    <row r="21" spans="1:6" s="21" customFormat="1" ht="12.75">
      <c r="A21" s="23"/>
      <c r="D21" s="19"/>
      <c r="E21" s="19"/>
      <c r="F21" s="24"/>
    </row>
    <row r="22" spans="1:6" s="21" customFormat="1" ht="63.75">
      <c r="A22" s="37">
        <v>1</v>
      </c>
      <c r="B22" s="38" t="s">
        <v>402</v>
      </c>
      <c r="C22" s="39" t="s">
        <v>26</v>
      </c>
      <c r="D22" s="40"/>
      <c r="E22" s="40"/>
      <c r="F22" s="41">
        <f>D22*E22</f>
        <v>0</v>
      </c>
    </row>
    <row r="23" spans="1:6" s="21" customFormat="1" ht="13.5" thickBot="1">
      <c r="A23" s="23"/>
      <c r="D23" s="19"/>
      <c r="E23" s="19"/>
      <c r="F23" s="24"/>
    </row>
    <row r="24" spans="1:6" s="21" customFormat="1" thickTop="1" thickBot="1">
      <c r="A24" s="622" t="s">
        <v>403</v>
      </c>
      <c r="B24" s="623"/>
      <c r="C24" s="623"/>
      <c r="D24" s="623"/>
      <c r="E24" s="623"/>
      <c r="F24" s="48">
        <f>SUM(F19:F22)</f>
        <v>0</v>
      </c>
    </row>
    <row r="25" spans="1:6" s="21" customFormat="1" ht="13.5" thickTop="1">
      <c r="A25" s="23"/>
      <c r="D25" s="19"/>
      <c r="E25" s="19"/>
      <c r="F25" s="24"/>
    </row>
    <row r="26" spans="1:6" s="21" customFormat="1" ht="12.75">
      <c r="A26" s="25">
        <v>1</v>
      </c>
      <c r="B26" s="26" t="s">
        <v>20</v>
      </c>
      <c r="C26" s="27"/>
      <c r="D26" s="28"/>
      <c r="E26" s="28"/>
      <c r="F26" s="29"/>
    </row>
    <row r="27" spans="1:6">
      <c r="A27" s="30"/>
      <c r="B27" s="31"/>
      <c r="C27" s="32"/>
      <c r="D27" s="33"/>
      <c r="E27" s="33"/>
      <c r="F27" s="34"/>
    </row>
    <row r="28" spans="1:6" s="36" customFormat="1" ht="90" customHeight="1">
      <c r="A28" s="619" t="s">
        <v>21</v>
      </c>
      <c r="B28" s="620"/>
      <c r="C28" s="620"/>
      <c r="D28" s="620"/>
      <c r="E28" s="620"/>
      <c r="F28" s="621"/>
    </row>
    <row r="30" spans="1:6" s="4" customFormat="1" ht="40.5" customHeight="1">
      <c r="A30" s="37">
        <v>1</v>
      </c>
      <c r="B30" s="38" t="s">
        <v>22</v>
      </c>
      <c r="C30" s="39" t="s">
        <v>23</v>
      </c>
      <c r="D30" s="40">
        <v>68.599999999999994</v>
      </c>
      <c r="E30" s="40"/>
      <c r="F30" s="41">
        <f>D30*E30</f>
        <v>0</v>
      </c>
    </row>
    <row r="31" spans="1:6" s="4" customFormat="1" ht="55.5" customHeight="1">
      <c r="A31" s="37">
        <v>2</v>
      </c>
      <c r="B31" s="42" t="s">
        <v>24</v>
      </c>
      <c r="C31" s="39" t="s">
        <v>23</v>
      </c>
      <c r="D31" s="40">
        <v>188</v>
      </c>
      <c r="E31" s="40"/>
      <c r="F31" s="40">
        <f>D31*E31</f>
        <v>0</v>
      </c>
    </row>
    <row r="32" spans="1:6" s="4" customFormat="1" ht="38.25">
      <c r="A32" s="37">
        <v>3</v>
      </c>
      <c r="B32" s="43" t="s">
        <v>25</v>
      </c>
      <c r="C32" s="39" t="s">
        <v>26</v>
      </c>
      <c r="D32" s="40">
        <v>235</v>
      </c>
      <c r="E32" s="40"/>
      <c r="F32" s="41">
        <f>D32*E32</f>
        <v>0</v>
      </c>
    </row>
    <row r="33" spans="1:7" s="4" customFormat="1" ht="25.5">
      <c r="A33" s="37">
        <v>4</v>
      </c>
      <c r="B33" s="38" t="s">
        <v>368</v>
      </c>
      <c r="C33" s="39" t="s">
        <v>23</v>
      </c>
      <c r="D33" s="40">
        <v>47</v>
      </c>
      <c r="E33" s="40"/>
      <c r="F33" s="40">
        <f>D33*E33</f>
        <v>0</v>
      </c>
    </row>
    <row r="34" spans="1:7" s="4" customFormat="1" ht="15.75" customHeight="1" thickBot="1">
      <c r="A34" s="44"/>
      <c r="B34" s="45"/>
      <c r="C34" s="46"/>
      <c r="D34" s="47"/>
      <c r="E34" s="47"/>
      <c r="F34" s="47"/>
    </row>
    <row r="35" spans="1:7" s="1" customFormat="1" ht="16.5" customHeight="1" thickTop="1" thickBot="1">
      <c r="A35" s="622" t="s">
        <v>27</v>
      </c>
      <c r="B35" s="623"/>
      <c r="C35" s="623"/>
      <c r="D35" s="623"/>
      <c r="E35" s="623"/>
      <c r="F35" s="48">
        <f>SUM(F30:F33)</f>
        <v>0</v>
      </c>
    </row>
    <row r="36" spans="1:7" s="1" customFormat="1" ht="13.5" thickTop="1">
      <c r="A36" s="3"/>
      <c r="D36" s="5"/>
      <c r="E36" s="5"/>
      <c r="F36" s="6"/>
    </row>
    <row r="37" spans="1:7" s="1" customFormat="1" ht="12.75">
      <c r="A37" s="624" t="s">
        <v>28</v>
      </c>
      <c r="B37" s="625"/>
      <c r="C37" s="625"/>
      <c r="D37" s="625"/>
      <c r="E37" s="625"/>
      <c r="F37" s="626"/>
    </row>
    <row r="38" spans="1:7" s="4" customFormat="1" ht="12" customHeight="1">
      <c r="A38" s="3"/>
      <c r="B38" s="49"/>
      <c r="C38" s="50"/>
      <c r="D38" s="51"/>
      <c r="E38" s="52"/>
      <c r="F38" s="53"/>
    </row>
    <row r="39" spans="1:7" s="4" customFormat="1" ht="111.75" customHeight="1">
      <c r="A39" s="627" t="s">
        <v>29</v>
      </c>
      <c r="B39" s="628"/>
      <c r="C39" s="628"/>
      <c r="D39" s="628"/>
      <c r="E39" s="628"/>
      <c r="F39" s="629"/>
    </row>
    <row r="40" spans="1:7" s="4" customFormat="1" ht="73.5" customHeight="1">
      <c r="A40" s="630" t="s">
        <v>30</v>
      </c>
      <c r="B40" s="631"/>
      <c r="C40" s="631"/>
      <c r="D40" s="631"/>
      <c r="E40" s="631"/>
      <c r="F40" s="632"/>
    </row>
    <row r="41" spans="1:7" s="4" customFormat="1" ht="63" customHeight="1">
      <c r="A41" s="633" t="s">
        <v>31</v>
      </c>
      <c r="B41" s="634"/>
      <c r="C41" s="634"/>
      <c r="D41" s="634"/>
      <c r="E41" s="634"/>
      <c r="F41" s="635"/>
    </row>
    <row r="42" spans="1:7" s="4" customFormat="1" ht="16.5" customHeight="1">
      <c r="A42" s="3"/>
      <c r="B42" s="54"/>
      <c r="C42" s="55"/>
      <c r="D42" s="5"/>
      <c r="E42" s="56"/>
      <c r="F42" s="56"/>
    </row>
    <row r="43" spans="1:7" s="4" customFormat="1" ht="40.5" customHeight="1">
      <c r="A43" s="37">
        <v>1</v>
      </c>
      <c r="B43" s="57" t="s">
        <v>32</v>
      </c>
      <c r="C43" s="58" t="s">
        <v>23</v>
      </c>
      <c r="D43" s="40">
        <v>3.1</v>
      </c>
      <c r="E43" s="40"/>
      <c r="F43" s="41">
        <f t="shared" ref="F43:F62" si="0">D43*E43</f>
        <v>0</v>
      </c>
      <c r="G43" s="1"/>
    </row>
    <row r="44" spans="1:7" s="4" customFormat="1" ht="42" customHeight="1">
      <c r="A44" s="37">
        <v>2</v>
      </c>
      <c r="B44" s="57" t="s">
        <v>33</v>
      </c>
      <c r="C44" s="58" t="s">
        <v>23</v>
      </c>
      <c r="D44" s="40">
        <v>7.85</v>
      </c>
      <c r="E44" s="40"/>
      <c r="F44" s="41">
        <f t="shared" si="0"/>
        <v>0</v>
      </c>
      <c r="G44" s="1"/>
    </row>
    <row r="45" spans="1:7" s="4" customFormat="1" ht="29.25" customHeight="1">
      <c r="A45" s="37">
        <v>3</v>
      </c>
      <c r="B45" s="57" t="s">
        <v>34</v>
      </c>
      <c r="C45" s="58" t="s">
        <v>23</v>
      </c>
      <c r="D45" s="40">
        <v>8.65</v>
      </c>
      <c r="E45" s="40"/>
      <c r="F45" s="41">
        <f t="shared" si="0"/>
        <v>0</v>
      </c>
      <c r="G45" s="1"/>
    </row>
    <row r="46" spans="1:7" ht="29.25" customHeight="1">
      <c r="A46" s="59">
        <v>4</v>
      </c>
      <c r="B46" s="60" t="s">
        <v>35</v>
      </c>
      <c r="C46" s="61" t="s">
        <v>23</v>
      </c>
      <c r="D46" s="62">
        <v>7.2</v>
      </c>
      <c r="E46" s="62"/>
      <c r="F46" s="41">
        <f t="shared" si="0"/>
        <v>0</v>
      </c>
    </row>
    <row r="47" spans="1:7" s="63" customFormat="1" ht="27.75" customHeight="1">
      <c r="A47" s="37">
        <v>5</v>
      </c>
      <c r="B47" s="57" t="s">
        <v>36</v>
      </c>
      <c r="C47" s="58" t="s">
        <v>23</v>
      </c>
      <c r="D47" s="40">
        <v>20.5</v>
      </c>
      <c r="E47" s="40"/>
      <c r="F47" s="41">
        <f t="shared" si="0"/>
        <v>0</v>
      </c>
    </row>
    <row r="48" spans="1:7" s="63" customFormat="1" ht="26.25" customHeight="1">
      <c r="A48" s="37">
        <v>6</v>
      </c>
      <c r="B48" s="57" t="s">
        <v>37</v>
      </c>
      <c r="C48" s="58" t="s">
        <v>23</v>
      </c>
      <c r="D48" s="40">
        <v>7.5</v>
      </c>
      <c r="E48" s="40"/>
      <c r="F48" s="41">
        <f t="shared" si="0"/>
        <v>0</v>
      </c>
    </row>
    <row r="49" spans="1:10" s="63" customFormat="1" ht="40.5" customHeight="1">
      <c r="A49" s="37">
        <v>7</v>
      </c>
      <c r="B49" s="57" t="s">
        <v>38</v>
      </c>
      <c r="C49" s="58" t="s">
        <v>23</v>
      </c>
      <c r="D49" s="40">
        <v>3.15</v>
      </c>
      <c r="E49" s="40"/>
      <c r="F49" s="41">
        <f t="shared" si="0"/>
        <v>0</v>
      </c>
    </row>
    <row r="50" spans="1:10" s="63" customFormat="1" ht="25.5" customHeight="1">
      <c r="A50" s="37">
        <v>8</v>
      </c>
      <c r="B50" s="57" t="s">
        <v>39</v>
      </c>
      <c r="C50" s="58" t="s">
        <v>23</v>
      </c>
      <c r="D50" s="40">
        <v>7.4</v>
      </c>
      <c r="E50" s="40"/>
      <c r="F50" s="41">
        <f t="shared" si="0"/>
        <v>0</v>
      </c>
    </row>
    <row r="51" spans="1:10" s="4" customFormat="1" ht="63.75">
      <c r="A51" s="37">
        <v>9</v>
      </c>
      <c r="B51" s="57" t="s">
        <v>369</v>
      </c>
      <c r="C51" s="58" t="s">
        <v>23</v>
      </c>
      <c r="D51" s="40">
        <v>18.75</v>
      </c>
      <c r="E51" s="40"/>
      <c r="F51" s="41">
        <f t="shared" si="0"/>
        <v>0</v>
      </c>
    </row>
    <row r="52" spans="1:10" s="4" customFormat="1" ht="63.75">
      <c r="A52" s="37">
        <v>10</v>
      </c>
      <c r="B52" s="57" t="s">
        <v>370</v>
      </c>
      <c r="C52" s="58" t="s">
        <v>23</v>
      </c>
      <c r="D52" s="40">
        <v>31.3</v>
      </c>
      <c r="E52" s="40"/>
      <c r="F52" s="41">
        <f t="shared" si="0"/>
        <v>0</v>
      </c>
    </row>
    <row r="53" spans="1:10" s="4" customFormat="1" ht="29.25" customHeight="1">
      <c r="A53" s="37">
        <v>11</v>
      </c>
      <c r="B53" s="64" t="s">
        <v>40</v>
      </c>
      <c r="C53" s="65" t="s">
        <v>23</v>
      </c>
      <c r="D53" s="40">
        <v>13.7</v>
      </c>
      <c r="E53" s="40"/>
      <c r="F53" s="41">
        <f t="shared" si="0"/>
        <v>0</v>
      </c>
      <c r="J53" s="66"/>
    </row>
    <row r="54" spans="1:10" s="1" customFormat="1" ht="30.75" customHeight="1">
      <c r="A54" s="37">
        <v>12</v>
      </c>
      <c r="B54" s="67" t="s">
        <v>41</v>
      </c>
      <c r="C54" s="58" t="s">
        <v>23</v>
      </c>
      <c r="D54" s="40">
        <v>3</v>
      </c>
      <c r="E54" s="40"/>
      <c r="F54" s="41">
        <f t="shared" si="0"/>
        <v>0</v>
      </c>
    </row>
    <row r="55" spans="1:10" s="4" customFormat="1" ht="39.75" customHeight="1">
      <c r="A55" s="37">
        <v>13</v>
      </c>
      <c r="B55" s="57" t="s">
        <v>371</v>
      </c>
      <c r="C55" s="58" t="s">
        <v>23</v>
      </c>
      <c r="D55" s="40">
        <v>28.8</v>
      </c>
      <c r="E55" s="40"/>
      <c r="F55" s="41">
        <f t="shared" si="0"/>
        <v>0</v>
      </c>
    </row>
    <row r="56" spans="1:10" s="4" customFormat="1" ht="27" customHeight="1">
      <c r="A56" s="37">
        <v>15</v>
      </c>
      <c r="B56" s="57" t="s">
        <v>42</v>
      </c>
      <c r="C56" s="58" t="s">
        <v>23</v>
      </c>
      <c r="D56" s="40">
        <v>18.2</v>
      </c>
      <c r="E56" s="40"/>
      <c r="F56" s="41">
        <f t="shared" si="0"/>
        <v>0</v>
      </c>
    </row>
    <row r="57" spans="1:10" s="4" customFormat="1" ht="33" customHeight="1">
      <c r="A57" s="37">
        <v>16</v>
      </c>
      <c r="B57" s="68" t="s">
        <v>43</v>
      </c>
      <c r="C57" s="58" t="s">
        <v>23</v>
      </c>
      <c r="D57" s="40">
        <v>61.65</v>
      </c>
      <c r="E57" s="40"/>
      <c r="F57" s="41">
        <f t="shared" si="0"/>
        <v>0</v>
      </c>
    </row>
    <row r="58" spans="1:10" s="63" customFormat="1" ht="31.5" customHeight="1">
      <c r="A58" s="37">
        <v>17</v>
      </c>
      <c r="B58" s="57" t="s">
        <v>372</v>
      </c>
      <c r="C58" s="58" t="s">
        <v>23</v>
      </c>
      <c r="D58" s="40">
        <v>2.0499999999999998</v>
      </c>
      <c r="E58" s="40"/>
      <c r="F58" s="41">
        <f t="shared" si="0"/>
        <v>0</v>
      </c>
    </row>
    <row r="59" spans="1:10" s="63" customFormat="1" ht="27.75" customHeight="1">
      <c r="A59" s="37">
        <v>18</v>
      </c>
      <c r="B59" s="57" t="s">
        <v>373</v>
      </c>
      <c r="C59" s="58" t="s">
        <v>23</v>
      </c>
      <c r="D59" s="40">
        <v>0.55000000000000004</v>
      </c>
      <c r="E59" s="40"/>
      <c r="F59" s="41">
        <f t="shared" si="0"/>
        <v>0</v>
      </c>
    </row>
    <row r="60" spans="1:10" s="4" customFormat="1" ht="27" customHeight="1">
      <c r="A60" s="37">
        <v>19</v>
      </c>
      <c r="B60" s="64" t="s">
        <v>44</v>
      </c>
      <c r="C60" s="65" t="s">
        <v>23</v>
      </c>
      <c r="D60" s="40">
        <v>1.6</v>
      </c>
      <c r="E60" s="40"/>
      <c r="F60" s="41">
        <f t="shared" si="0"/>
        <v>0</v>
      </c>
      <c r="J60" s="66"/>
    </row>
    <row r="61" spans="1:10" s="4" customFormat="1" ht="42.75" customHeight="1" thickBot="1">
      <c r="A61" s="37">
        <v>20</v>
      </c>
      <c r="B61" s="57" t="s">
        <v>45</v>
      </c>
      <c r="C61" s="58" t="s">
        <v>23</v>
      </c>
      <c r="D61" s="40">
        <v>1.2</v>
      </c>
      <c r="E61" s="40"/>
      <c r="F61" s="41">
        <f t="shared" si="0"/>
        <v>0</v>
      </c>
    </row>
    <row r="62" spans="1:10" s="4" customFormat="1" ht="39" customHeight="1" thickTop="1" thickBot="1">
      <c r="A62" s="37">
        <v>21</v>
      </c>
      <c r="B62" s="67" t="s">
        <v>46</v>
      </c>
      <c r="C62" s="58" t="s">
        <v>47</v>
      </c>
      <c r="D62" s="69">
        <v>24440</v>
      </c>
      <c r="E62" s="40"/>
      <c r="F62" s="41">
        <f t="shared" si="0"/>
        <v>0</v>
      </c>
    </row>
    <row r="63" spans="1:10" ht="10.5" customHeight="1" thickTop="1" thickBot="1">
      <c r="A63" s="70"/>
      <c r="B63" s="71"/>
      <c r="C63" s="72"/>
      <c r="D63" s="73"/>
      <c r="E63" s="74"/>
      <c r="F63" s="74"/>
    </row>
    <row r="64" spans="1:10" s="21" customFormat="1" ht="18" customHeight="1" thickTop="1" thickBot="1">
      <c r="A64" s="636" t="s">
        <v>48</v>
      </c>
      <c r="B64" s="637"/>
      <c r="C64" s="637"/>
      <c r="D64" s="637"/>
      <c r="E64" s="638"/>
      <c r="F64" s="75">
        <f>SUM(F43:F62)</f>
        <v>0</v>
      </c>
    </row>
    <row r="65" spans="1:7" s="21" customFormat="1" ht="15" customHeight="1" thickTop="1">
      <c r="A65" s="70"/>
      <c r="B65" s="72"/>
      <c r="C65" s="72"/>
      <c r="D65" s="73"/>
      <c r="E65" s="74"/>
      <c r="F65" s="74"/>
    </row>
    <row r="66" spans="1:7" s="21" customFormat="1" ht="17.25" customHeight="1">
      <c r="A66" s="614" t="s">
        <v>49</v>
      </c>
      <c r="B66" s="615"/>
      <c r="C66" s="615"/>
      <c r="D66" s="615"/>
      <c r="E66" s="615"/>
      <c r="F66" s="639"/>
    </row>
    <row r="67" spans="1:7" ht="8.25" customHeight="1">
      <c r="A67" s="70"/>
      <c r="B67" s="71"/>
      <c r="C67" s="72"/>
      <c r="D67" s="73"/>
      <c r="E67" s="74"/>
      <c r="F67" s="74"/>
    </row>
    <row r="68" spans="1:7" ht="92.25" customHeight="1">
      <c r="A68" s="640" t="s">
        <v>50</v>
      </c>
      <c r="B68" s="641"/>
      <c r="C68" s="641"/>
      <c r="D68" s="641"/>
      <c r="E68" s="641"/>
      <c r="F68" s="642"/>
    </row>
    <row r="69" spans="1:7">
      <c r="A69" s="76"/>
      <c r="B69" s="77"/>
      <c r="C69" s="78"/>
      <c r="D69" s="79"/>
      <c r="E69" s="80"/>
      <c r="F69" s="80"/>
    </row>
    <row r="70" spans="1:7" s="4" customFormat="1" ht="27" customHeight="1">
      <c r="A70" s="37">
        <v>1</v>
      </c>
      <c r="B70" s="67" t="s">
        <v>51</v>
      </c>
      <c r="C70" s="58" t="s">
        <v>26</v>
      </c>
      <c r="D70" s="40">
        <v>144</v>
      </c>
      <c r="E70" s="40"/>
      <c r="F70" s="41">
        <f>D70*E70</f>
        <v>0</v>
      </c>
    </row>
    <row r="71" spans="1:7" s="4" customFormat="1" ht="43.5" customHeight="1">
      <c r="A71" s="37">
        <v>2</v>
      </c>
      <c r="B71" s="537" t="s">
        <v>52</v>
      </c>
      <c r="C71" s="39" t="s">
        <v>26</v>
      </c>
      <c r="D71" s="81">
        <v>156.5</v>
      </c>
      <c r="E71" s="40"/>
      <c r="F71" s="41">
        <f>D71*E71</f>
        <v>0</v>
      </c>
    </row>
    <row r="72" spans="1:7" ht="10.5" customHeight="1" thickBot="1">
      <c r="A72" s="70"/>
      <c r="B72" s="71"/>
      <c r="C72" s="72"/>
      <c r="D72" s="73"/>
      <c r="E72" s="74"/>
      <c r="F72" s="74"/>
    </row>
    <row r="73" spans="1:7" s="21" customFormat="1" ht="16.5" customHeight="1" thickTop="1" thickBot="1">
      <c r="A73" s="636" t="s">
        <v>53</v>
      </c>
      <c r="B73" s="637"/>
      <c r="C73" s="637"/>
      <c r="D73" s="637"/>
      <c r="E73" s="638"/>
      <c r="F73" s="75">
        <f>SUM(F70:F71)</f>
        <v>0</v>
      </c>
    </row>
    <row r="74" spans="1:7" s="21" customFormat="1" ht="16.5" customHeight="1" thickTop="1">
      <c r="A74" s="70"/>
      <c r="B74" s="72"/>
      <c r="C74" s="72"/>
      <c r="D74" s="73"/>
      <c r="E74" s="74"/>
      <c r="F74" s="74"/>
    </row>
    <row r="75" spans="1:7" s="2" customFormat="1" ht="14.25" customHeight="1">
      <c r="A75" s="614" t="s">
        <v>54</v>
      </c>
      <c r="B75" s="615"/>
      <c r="C75" s="615"/>
      <c r="D75" s="615"/>
      <c r="E75" s="615"/>
      <c r="F75" s="82"/>
      <c r="G75" s="1"/>
    </row>
    <row r="76" spans="1:7" s="4" customFormat="1" ht="14.25" customHeight="1">
      <c r="A76" s="83"/>
      <c r="B76" s="84"/>
      <c r="C76" s="83"/>
      <c r="D76" s="85"/>
      <c r="E76" s="83"/>
      <c r="F76" s="83"/>
    </row>
    <row r="77" spans="1:7" ht="105" customHeight="1">
      <c r="A77" s="646" t="s">
        <v>55</v>
      </c>
      <c r="B77" s="647"/>
      <c r="C77" s="647"/>
      <c r="D77" s="647"/>
      <c r="E77" s="647"/>
      <c r="F77" s="648"/>
    </row>
    <row r="78" spans="1:7">
      <c r="A78" s="86"/>
      <c r="B78" s="87"/>
      <c r="C78" s="88"/>
      <c r="D78" s="33"/>
      <c r="E78" s="33"/>
      <c r="F78" s="33"/>
    </row>
    <row r="79" spans="1:7" ht="42" customHeight="1">
      <c r="A79" s="59">
        <v>1</v>
      </c>
      <c r="B79" s="89" t="s">
        <v>56</v>
      </c>
      <c r="C79" s="90" t="s">
        <v>26</v>
      </c>
      <c r="D79" s="40">
        <v>144</v>
      </c>
      <c r="E79" s="62"/>
      <c r="F79" s="62">
        <f t="shared" ref="F79:F84" si="1">D79*E79</f>
        <v>0</v>
      </c>
    </row>
    <row r="80" spans="1:7" s="4" customFormat="1" ht="54.75" customHeight="1">
      <c r="A80" s="37">
        <v>2</v>
      </c>
      <c r="B80" s="68" t="s">
        <v>57</v>
      </c>
      <c r="C80" s="39" t="s">
        <v>26</v>
      </c>
      <c r="D80" s="40">
        <v>144</v>
      </c>
      <c r="E80" s="40"/>
      <c r="F80" s="40">
        <f t="shared" si="1"/>
        <v>0</v>
      </c>
    </row>
    <row r="81" spans="1:255" s="4" customFormat="1" ht="52.5" customHeight="1">
      <c r="A81" s="37">
        <v>3</v>
      </c>
      <c r="B81" s="67" t="s">
        <v>58</v>
      </c>
      <c r="C81" s="58" t="s">
        <v>26</v>
      </c>
      <c r="D81" s="40">
        <v>112.55</v>
      </c>
      <c r="E81" s="40"/>
      <c r="F81" s="41">
        <f t="shared" si="1"/>
        <v>0</v>
      </c>
      <c r="K81" s="4" t="s">
        <v>59</v>
      </c>
    </row>
    <row r="82" spans="1:255" s="4" customFormat="1" ht="31.5" customHeight="1">
      <c r="A82" s="37">
        <v>4</v>
      </c>
      <c r="B82" s="67" t="s">
        <v>374</v>
      </c>
      <c r="C82" s="91" t="s">
        <v>26</v>
      </c>
      <c r="D82" s="40">
        <v>112.5</v>
      </c>
      <c r="E82" s="40"/>
      <c r="F82" s="41">
        <f t="shared" si="1"/>
        <v>0</v>
      </c>
    </row>
    <row r="83" spans="1:255" s="4" customFormat="1" ht="29.25" customHeight="1">
      <c r="A83" s="37">
        <v>5</v>
      </c>
      <c r="B83" s="67" t="s">
        <v>60</v>
      </c>
      <c r="C83" s="58" t="s">
        <v>26</v>
      </c>
      <c r="D83" s="92">
        <v>6</v>
      </c>
      <c r="E83" s="40"/>
      <c r="F83" s="41">
        <f t="shared" si="1"/>
        <v>0</v>
      </c>
      <c r="K83" s="4" t="s">
        <v>59</v>
      </c>
    </row>
    <row r="84" spans="1:255" s="4" customFormat="1" ht="30" customHeight="1">
      <c r="A84" s="37">
        <v>6</v>
      </c>
      <c r="B84" s="57" t="s">
        <v>375</v>
      </c>
      <c r="C84" s="58" t="s">
        <v>26</v>
      </c>
      <c r="D84" s="40">
        <v>16</v>
      </c>
      <c r="E84" s="40"/>
      <c r="F84" s="41">
        <f t="shared" si="1"/>
        <v>0</v>
      </c>
    </row>
    <row r="85" spans="1:255" ht="15" thickBot="1">
      <c r="A85" s="86"/>
      <c r="B85" s="87"/>
      <c r="C85" s="88"/>
      <c r="D85" s="33"/>
      <c r="E85" s="33"/>
      <c r="F85" s="33"/>
    </row>
    <row r="86" spans="1:255" s="2" customFormat="1" ht="13.5" thickTop="1">
      <c r="A86" s="649" t="s">
        <v>61</v>
      </c>
      <c r="B86" s="649"/>
      <c r="C86" s="649"/>
      <c r="D86" s="649"/>
      <c r="E86" s="649"/>
      <c r="F86" s="93">
        <f>SUM(F79:F84)</f>
        <v>0</v>
      </c>
      <c r="G86" s="1"/>
      <c r="H86" s="1"/>
      <c r="I86" s="1"/>
    </row>
    <row r="87" spans="1:255" ht="12" customHeight="1">
      <c r="A87" s="76"/>
      <c r="B87" s="78"/>
      <c r="C87" s="78"/>
      <c r="D87" s="79"/>
      <c r="E87" s="80"/>
      <c r="F87" s="80"/>
    </row>
    <row r="88" spans="1:255">
      <c r="A88" s="614" t="s">
        <v>62</v>
      </c>
      <c r="B88" s="615"/>
      <c r="C88" s="615"/>
      <c r="D88" s="615"/>
      <c r="E88" s="615"/>
      <c r="F88" s="639"/>
    </row>
    <row r="89" spans="1:255" ht="9" customHeight="1">
      <c r="A89" s="76"/>
      <c r="B89" s="78"/>
      <c r="C89" s="78"/>
      <c r="D89" s="94"/>
      <c r="E89" s="80"/>
      <c r="F89" s="80"/>
    </row>
    <row r="90" spans="1:255" ht="32.25" customHeight="1">
      <c r="A90" s="650" t="s">
        <v>63</v>
      </c>
      <c r="B90" s="651"/>
      <c r="C90" s="651"/>
      <c r="D90" s="651"/>
      <c r="E90" s="651"/>
      <c r="F90" s="652"/>
    </row>
    <row r="91" spans="1:255" s="4" customFormat="1" ht="51.75" customHeight="1">
      <c r="A91" s="37">
        <v>1</v>
      </c>
      <c r="B91" s="57" t="s">
        <v>64</v>
      </c>
      <c r="C91" s="58" t="s">
        <v>26</v>
      </c>
      <c r="D91" s="40">
        <v>42</v>
      </c>
      <c r="E91" s="40"/>
      <c r="F91" s="41">
        <f>D91*E91</f>
        <v>0</v>
      </c>
    </row>
    <row r="92" spans="1:255" s="4" customFormat="1" ht="52.5" customHeight="1">
      <c r="A92" s="37">
        <v>2</v>
      </c>
      <c r="B92" s="57" t="s">
        <v>65</v>
      </c>
      <c r="C92" s="58" t="s">
        <v>26</v>
      </c>
      <c r="D92" s="40">
        <v>150</v>
      </c>
      <c r="E92" s="40"/>
      <c r="F92" s="41">
        <f>D92*E92</f>
        <v>0</v>
      </c>
    </row>
    <row r="93" spans="1:255" s="4" customFormat="1" ht="56.25" customHeight="1">
      <c r="A93" s="37">
        <v>3</v>
      </c>
      <c r="B93" s="57" t="s">
        <v>66</v>
      </c>
      <c r="C93" s="58" t="s">
        <v>26</v>
      </c>
      <c r="D93" s="40">
        <v>11</v>
      </c>
      <c r="E93" s="40"/>
      <c r="F93" s="41">
        <f>D93*E93</f>
        <v>0</v>
      </c>
    </row>
    <row r="94" spans="1:255" s="98" customFormat="1" ht="116.25" customHeight="1">
      <c r="A94" s="95">
        <v>4</v>
      </c>
      <c r="B94" s="38" t="s">
        <v>67</v>
      </c>
      <c r="C94" s="96" t="s">
        <v>68</v>
      </c>
      <c r="D94" s="97">
        <v>110</v>
      </c>
      <c r="E94" s="40"/>
      <c r="F94" s="40">
        <f>D94*E94</f>
        <v>0</v>
      </c>
      <c r="IP94" s="99"/>
      <c r="IQ94" s="99"/>
      <c r="IR94" s="99"/>
      <c r="IS94" s="99"/>
      <c r="IT94" s="99"/>
      <c r="IU94" s="99"/>
    </row>
    <row r="95" spans="1:255" ht="15" thickBot="1">
      <c r="A95" s="86"/>
      <c r="B95" s="100"/>
      <c r="C95" s="88"/>
      <c r="D95" s="101"/>
      <c r="E95" s="33"/>
      <c r="F95" s="33"/>
    </row>
    <row r="96" spans="1:255" s="102" customFormat="1" ht="15.75" thickTop="1" thickBot="1">
      <c r="A96" s="649" t="s">
        <v>69</v>
      </c>
      <c r="B96" s="649"/>
      <c r="C96" s="649"/>
      <c r="D96" s="649"/>
      <c r="E96" s="649"/>
      <c r="F96" s="75">
        <f>SUM(F91:F94)</f>
        <v>0</v>
      </c>
    </row>
    <row r="97" spans="1:7" s="106" customFormat="1" ht="13.5" thickTop="1">
      <c r="A97" s="103"/>
      <c r="B97" s="103"/>
      <c r="C97" s="103"/>
      <c r="D97" s="104"/>
      <c r="E97" s="103"/>
      <c r="F97" s="105"/>
    </row>
    <row r="98" spans="1:7" s="21" customFormat="1" ht="12.75">
      <c r="A98" s="614" t="s">
        <v>70</v>
      </c>
      <c r="B98" s="615"/>
      <c r="C98" s="615"/>
      <c r="D98" s="615"/>
      <c r="E98" s="615"/>
      <c r="F98" s="639"/>
    </row>
    <row r="99" spans="1:7">
      <c r="A99" s="76"/>
      <c r="B99" s="77"/>
      <c r="C99" s="78"/>
      <c r="D99" s="94"/>
      <c r="E99" s="80"/>
      <c r="F99" s="80"/>
    </row>
    <row r="100" spans="1:7" ht="42.75" customHeight="1">
      <c r="A100" s="653" t="s">
        <v>71</v>
      </c>
      <c r="B100" s="654"/>
      <c r="C100" s="654"/>
      <c r="D100" s="654"/>
      <c r="E100" s="654"/>
      <c r="F100" s="655"/>
    </row>
    <row r="101" spans="1:7">
      <c r="A101" s="76"/>
      <c r="B101" s="77"/>
      <c r="C101" s="78"/>
      <c r="D101" s="94"/>
      <c r="E101" s="80"/>
      <c r="F101" s="80"/>
    </row>
    <row r="102" spans="1:7" s="4" customFormat="1" ht="89.25">
      <c r="A102" s="37">
        <v>1</v>
      </c>
      <c r="B102" s="57" t="s">
        <v>376</v>
      </c>
      <c r="C102" s="58" t="s">
        <v>26</v>
      </c>
      <c r="D102" s="40">
        <v>206</v>
      </c>
      <c r="E102" s="40"/>
      <c r="F102" s="41">
        <f t="shared" ref="F102:F103" si="2">D102*E102</f>
        <v>0</v>
      </c>
      <c r="G102" s="1"/>
    </row>
    <row r="103" spans="1:7" s="4" customFormat="1" ht="42" customHeight="1">
      <c r="A103" s="37">
        <v>2</v>
      </c>
      <c r="B103" s="57" t="s">
        <v>377</v>
      </c>
      <c r="C103" s="58" t="s">
        <v>26</v>
      </c>
      <c r="D103" s="40">
        <v>156.5</v>
      </c>
      <c r="E103" s="40"/>
      <c r="F103" s="41">
        <f t="shared" si="2"/>
        <v>0</v>
      </c>
    </row>
    <row r="104" spans="1:7" ht="15" thickBot="1">
      <c r="A104" s="86"/>
      <c r="B104" s="87"/>
      <c r="C104" s="88"/>
      <c r="D104" s="101"/>
      <c r="E104" s="33"/>
      <c r="F104" s="33"/>
    </row>
    <row r="105" spans="1:7" s="2" customFormat="1" ht="13.5" thickTop="1">
      <c r="A105" s="649" t="s">
        <v>72</v>
      </c>
      <c r="B105" s="649"/>
      <c r="C105" s="649"/>
      <c r="D105" s="649"/>
      <c r="E105" s="649"/>
      <c r="F105" s="107">
        <f>SUM(F102:F103)</f>
        <v>0</v>
      </c>
      <c r="G105" s="1"/>
    </row>
    <row r="106" spans="1:7" s="21" customFormat="1" ht="12.75" customHeight="1">
      <c r="A106" s="76"/>
      <c r="B106" s="78"/>
      <c r="C106" s="78"/>
      <c r="D106" s="79"/>
      <c r="E106" s="80"/>
      <c r="F106" s="80"/>
    </row>
    <row r="107" spans="1:7" s="21" customFormat="1" ht="16.5" customHeight="1">
      <c r="A107" s="656" t="s">
        <v>73</v>
      </c>
      <c r="B107" s="657"/>
      <c r="C107" s="657"/>
      <c r="D107" s="657"/>
      <c r="E107" s="658"/>
      <c r="F107" s="108">
        <f>SUM(F105,F96,F86,F73,F64,F35)</f>
        <v>0</v>
      </c>
    </row>
    <row r="108" spans="1:7" s="1" customFormat="1" ht="16.5" customHeight="1">
      <c r="A108" s="109"/>
      <c r="B108" s="109"/>
      <c r="C108" s="109"/>
      <c r="D108" s="110"/>
      <c r="E108" s="109"/>
      <c r="F108" s="105"/>
    </row>
    <row r="109" spans="1:7" s="21" customFormat="1" ht="14.25" customHeight="1">
      <c r="A109" s="614" t="s">
        <v>74</v>
      </c>
      <c r="B109" s="615"/>
      <c r="C109" s="615"/>
      <c r="D109" s="615"/>
      <c r="E109" s="615"/>
      <c r="F109" s="639"/>
    </row>
    <row r="110" spans="1:7" s="21" customFormat="1" ht="18" customHeight="1">
      <c r="A110" s="76"/>
      <c r="B110" s="78"/>
      <c r="C110" s="78"/>
      <c r="D110" s="79"/>
      <c r="E110" s="80"/>
      <c r="F110" s="80"/>
    </row>
    <row r="111" spans="1:7" s="21" customFormat="1" ht="15" customHeight="1">
      <c r="A111" s="614" t="s">
        <v>75</v>
      </c>
      <c r="B111" s="615"/>
      <c r="C111" s="615"/>
      <c r="D111" s="615"/>
      <c r="E111" s="615"/>
      <c r="F111" s="639"/>
    </row>
    <row r="112" spans="1:7" ht="15.75" customHeight="1">
      <c r="A112" s="76"/>
      <c r="B112" s="77"/>
      <c r="C112" s="78"/>
      <c r="D112" s="79"/>
      <c r="E112" s="80"/>
      <c r="F112" s="80"/>
    </row>
    <row r="113" spans="1:6" ht="103.5" customHeight="1">
      <c r="A113" s="643" t="s">
        <v>76</v>
      </c>
      <c r="B113" s="644"/>
      <c r="C113" s="644"/>
      <c r="D113" s="644"/>
      <c r="E113" s="644"/>
      <c r="F113" s="645"/>
    </row>
    <row r="114" spans="1:6" ht="15.75" customHeight="1">
      <c r="A114" s="111"/>
      <c r="B114" s="112"/>
      <c r="C114" s="113"/>
      <c r="D114" s="114"/>
      <c r="E114" s="115"/>
      <c r="F114" s="115"/>
    </row>
    <row r="115" spans="1:6" s="4" customFormat="1" ht="42" customHeight="1">
      <c r="A115" s="37"/>
      <c r="B115" s="57" t="s">
        <v>401</v>
      </c>
      <c r="C115" s="58"/>
      <c r="D115" s="40"/>
      <c r="E115" s="40"/>
      <c r="F115" s="41"/>
    </row>
    <row r="116" spans="1:6" s="4" customFormat="1" ht="127.5">
      <c r="A116" s="37">
        <v>1</v>
      </c>
      <c r="B116" s="57" t="s">
        <v>385</v>
      </c>
      <c r="C116" s="58" t="s">
        <v>77</v>
      </c>
      <c r="D116" s="40">
        <v>1</v>
      </c>
      <c r="E116" s="40"/>
      <c r="F116" s="41">
        <f t="shared" ref="F116:F122" si="3">D116*E116</f>
        <v>0</v>
      </c>
    </row>
    <row r="117" spans="1:6" s="4" customFormat="1" ht="114.75">
      <c r="A117" s="37">
        <v>2</v>
      </c>
      <c r="B117" s="57" t="s">
        <v>384</v>
      </c>
      <c r="C117" s="58" t="s">
        <v>77</v>
      </c>
      <c r="D117" s="40">
        <v>1</v>
      </c>
      <c r="E117" s="40"/>
      <c r="F117" s="41">
        <f t="shared" si="3"/>
        <v>0</v>
      </c>
    </row>
    <row r="118" spans="1:6" s="4" customFormat="1" ht="114.75">
      <c r="A118" s="37">
        <v>3</v>
      </c>
      <c r="B118" s="57" t="s">
        <v>391</v>
      </c>
      <c r="C118" s="58" t="s">
        <v>77</v>
      </c>
      <c r="D118" s="40">
        <v>1</v>
      </c>
      <c r="E118" s="40"/>
      <c r="F118" s="41">
        <f t="shared" si="3"/>
        <v>0</v>
      </c>
    </row>
    <row r="119" spans="1:6" s="4" customFormat="1" ht="140.25">
      <c r="A119" s="37">
        <v>4</v>
      </c>
      <c r="B119" s="57" t="s">
        <v>386</v>
      </c>
      <c r="C119" s="58" t="s">
        <v>77</v>
      </c>
      <c r="D119" s="40">
        <v>1</v>
      </c>
      <c r="E119" s="40"/>
      <c r="F119" s="41">
        <f t="shared" si="3"/>
        <v>0</v>
      </c>
    </row>
    <row r="120" spans="1:6" s="4" customFormat="1" ht="127.5">
      <c r="A120" s="37">
        <v>5</v>
      </c>
      <c r="B120" s="57" t="s">
        <v>387</v>
      </c>
      <c r="C120" s="58" t="s">
        <v>77</v>
      </c>
      <c r="D120" s="40">
        <v>1</v>
      </c>
      <c r="E120" s="40"/>
      <c r="F120" s="41">
        <f t="shared" si="3"/>
        <v>0</v>
      </c>
    </row>
    <row r="121" spans="1:6" s="4" customFormat="1" ht="102">
      <c r="A121" s="37">
        <v>6</v>
      </c>
      <c r="B121" s="57" t="s">
        <v>388</v>
      </c>
      <c r="C121" s="58" t="s">
        <v>77</v>
      </c>
      <c r="D121" s="40">
        <v>1</v>
      </c>
      <c r="E121" s="40"/>
      <c r="F121" s="41">
        <f t="shared" si="3"/>
        <v>0</v>
      </c>
    </row>
    <row r="122" spans="1:6" s="4" customFormat="1" ht="102">
      <c r="A122" s="37">
        <v>7</v>
      </c>
      <c r="B122" s="57" t="s">
        <v>389</v>
      </c>
      <c r="C122" s="58" t="s">
        <v>77</v>
      </c>
      <c r="D122" s="40">
        <v>1</v>
      </c>
      <c r="E122" s="40"/>
      <c r="F122" s="41">
        <f t="shared" si="3"/>
        <v>0</v>
      </c>
    </row>
    <row r="123" spans="1:6" s="4" customFormat="1" ht="127.5">
      <c r="A123" s="37">
        <v>8</v>
      </c>
      <c r="B123" s="57" t="s">
        <v>390</v>
      </c>
      <c r="C123" s="58" t="s">
        <v>77</v>
      </c>
      <c r="D123" s="40">
        <v>1</v>
      </c>
      <c r="E123" s="40"/>
      <c r="F123" s="41">
        <f t="shared" ref="F123:F133" si="4">D123*E123</f>
        <v>0</v>
      </c>
    </row>
    <row r="124" spans="1:6" s="4" customFormat="1" ht="114.75">
      <c r="A124" s="37">
        <v>9</v>
      </c>
      <c r="B124" s="57" t="s">
        <v>392</v>
      </c>
      <c r="C124" s="58" t="s">
        <v>77</v>
      </c>
      <c r="D124" s="40">
        <v>2</v>
      </c>
      <c r="E124" s="40"/>
      <c r="F124" s="41">
        <f t="shared" si="4"/>
        <v>0</v>
      </c>
    </row>
    <row r="125" spans="1:6" s="4" customFormat="1" ht="114.75">
      <c r="A125" s="37">
        <v>10</v>
      </c>
      <c r="B125" s="57" t="s">
        <v>393</v>
      </c>
      <c r="C125" s="58" t="s">
        <v>77</v>
      </c>
      <c r="D125" s="40">
        <v>1</v>
      </c>
      <c r="E125" s="40"/>
      <c r="F125" s="41">
        <f t="shared" si="4"/>
        <v>0</v>
      </c>
    </row>
    <row r="126" spans="1:6" s="4" customFormat="1" ht="127.5">
      <c r="A126" s="37">
        <v>11</v>
      </c>
      <c r="B126" s="57" t="s">
        <v>394</v>
      </c>
      <c r="C126" s="58"/>
      <c r="D126" s="40"/>
      <c r="E126" s="40"/>
      <c r="F126" s="41"/>
    </row>
    <row r="127" spans="1:6" s="4" customFormat="1" ht="25.5" customHeight="1">
      <c r="A127" s="37"/>
      <c r="B127" s="57" t="s">
        <v>78</v>
      </c>
      <c r="C127" s="58"/>
      <c r="D127" s="40"/>
      <c r="E127" s="40"/>
      <c r="F127" s="41"/>
    </row>
    <row r="128" spans="1:6" s="4" customFormat="1" ht="76.5">
      <c r="A128" s="37">
        <v>12</v>
      </c>
      <c r="B128" s="57" t="s">
        <v>395</v>
      </c>
      <c r="C128" s="58" t="s">
        <v>77</v>
      </c>
      <c r="D128" s="40">
        <v>1</v>
      </c>
      <c r="E128" s="40"/>
      <c r="F128" s="41"/>
    </row>
    <row r="129" spans="1:7" s="4" customFormat="1" ht="89.25">
      <c r="A129" s="37">
        <v>14</v>
      </c>
      <c r="B129" s="57" t="s">
        <v>396</v>
      </c>
      <c r="C129" s="58" t="s">
        <v>77</v>
      </c>
      <c r="D129" s="40">
        <v>2</v>
      </c>
      <c r="E129" s="40"/>
      <c r="F129" s="41">
        <f t="shared" si="4"/>
        <v>0</v>
      </c>
    </row>
    <row r="130" spans="1:7" s="4" customFormat="1" ht="89.25">
      <c r="A130" s="37">
        <v>15</v>
      </c>
      <c r="B130" s="57" t="s">
        <v>397</v>
      </c>
      <c r="C130" s="58" t="s">
        <v>77</v>
      </c>
      <c r="D130" s="40">
        <v>1</v>
      </c>
      <c r="E130" s="40"/>
      <c r="F130" s="41">
        <f t="shared" si="4"/>
        <v>0</v>
      </c>
    </row>
    <row r="131" spans="1:7" s="4" customFormat="1" ht="24.75" customHeight="1">
      <c r="A131" s="37">
        <v>16</v>
      </c>
      <c r="B131" s="57" t="s">
        <v>398</v>
      </c>
      <c r="C131" s="58" t="s">
        <v>77</v>
      </c>
      <c r="D131" s="40">
        <v>1</v>
      </c>
      <c r="E131" s="40"/>
      <c r="F131" s="41">
        <f t="shared" si="4"/>
        <v>0</v>
      </c>
    </row>
    <row r="132" spans="1:7" s="4" customFormat="1" ht="27" customHeight="1">
      <c r="A132" s="37">
        <v>17</v>
      </c>
      <c r="B132" s="57" t="s">
        <v>399</v>
      </c>
      <c r="C132" s="58" t="s">
        <v>77</v>
      </c>
      <c r="D132" s="40">
        <v>1</v>
      </c>
      <c r="E132" s="40"/>
      <c r="F132" s="41">
        <f t="shared" si="4"/>
        <v>0</v>
      </c>
    </row>
    <row r="133" spans="1:7" s="4" customFormat="1" ht="27" customHeight="1">
      <c r="A133" s="37">
        <v>18</v>
      </c>
      <c r="B133" s="57" t="s">
        <v>400</v>
      </c>
      <c r="C133" s="58" t="s">
        <v>77</v>
      </c>
      <c r="D133" s="40">
        <v>1</v>
      </c>
      <c r="E133" s="40"/>
      <c r="F133" s="41">
        <f t="shared" si="4"/>
        <v>0</v>
      </c>
    </row>
    <row r="134" spans="1:7" ht="15.75" thickBot="1">
      <c r="A134" s="116"/>
      <c r="B134" s="117"/>
      <c r="C134" s="118"/>
      <c r="D134" s="119"/>
      <c r="E134" s="118"/>
      <c r="F134" s="118"/>
    </row>
    <row r="135" spans="1:7" s="21" customFormat="1" thickTop="1" thickBot="1">
      <c r="A135" s="636" t="s">
        <v>79</v>
      </c>
      <c r="B135" s="637"/>
      <c r="C135" s="637"/>
      <c r="D135" s="637"/>
      <c r="E135" s="638"/>
      <c r="F135" s="75">
        <f>SUM(F116:F133)</f>
        <v>0</v>
      </c>
    </row>
    <row r="136" spans="1:7" s="1" customFormat="1" ht="13.5" thickTop="1">
      <c r="A136" s="120"/>
      <c r="B136" s="120"/>
      <c r="C136" s="120"/>
      <c r="D136" s="121"/>
      <c r="E136" s="120"/>
      <c r="F136" s="122"/>
    </row>
    <row r="137" spans="1:7" s="2" customFormat="1" ht="12.75">
      <c r="A137" s="614" t="s">
        <v>80</v>
      </c>
      <c r="B137" s="615"/>
      <c r="C137" s="615"/>
      <c r="D137" s="615"/>
      <c r="E137" s="615"/>
      <c r="F137" s="82"/>
      <c r="G137" s="1"/>
    </row>
    <row r="138" spans="1:7" ht="51.75" customHeight="1">
      <c r="A138" s="665" t="s">
        <v>381</v>
      </c>
      <c r="B138" s="666"/>
      <c r="C138" s="666"/>
      <c r="D138" s="666"/>
      <c r="E138" s="666"/>
      <c r="F138" s="667"/>
    </row>
    <row r="139" spans="1:7" s="4" customFormat="1" ht="75.75" customHeight="1">
      <c r="A139" s="37">
        <v>1</v>
      </c>
      <c r="B139" s="57" t="s">
        <v>404</v>
      </c>
      <c r="C139" s="58" t="s">
        <v>47</v>
      </c>
      <c r="D139" s="40">
        <v>27045</v>
      </c>
      <c r="E139" s="40"/>
      <c r="F139" s="41">
        <f>D139*E139</f>
        <v>0</v>
      </c>
    </row>
    <row r="140" spans="1:7" s="126" customFormat="1" ht="38.25" customHeight="1">
      <c r="A140" s="37">
        <v>2</v>
      </c>
      <c r="B140" s="57" t="s">
        <v>380</v>
      </c>
      <c r="C140" s="58" t="s">
        <v>26</v>
      </c>
      <c r="D140" s="40">
        <v>14.4</v>
      </c>
      <c r="E140" s="40"/>
      <c r="F140" s="41">
        <f>D140*E140</f>
        <v>0</v>
      </c>
    </row>
    <row r="141" spans="1:7" s="126" customFormat="1" ht="28.5" customHeight="1">
      <c r="A141" s="37">
        <v>3</v>
      </c>
      <c r="B141" s="57" t="s">
        <v>378</v>
      </c>
      <c r="C141" s="58" t="s">
        <v>81</v>
      </c>
      <c r="D141" s="40">
        <v>13.1</v>
      </c>
      <c r="E141" s="40"/>
      <c r="F141" s="41">
        <f>D141*E141</f>
        <v>0</v>
      </c>
    </row>
    <row r="142" spans="1:7" s="126" customFormat="1" ht="28.5" customHeight="1">
      <c r="A142" s="37">
        <v>4</v>
      </c>
      <c r="B142" s="57" t="s">
        <v>379</v>
      </c>
      <c r="C142" s="58" t="s">
        <v>81</v>
      </c>
      <c r="D142" s="40">
        <v>15.2</v>
      </c>
      <c r="E142" s="40"/>
      <c r="F142" s="41">
        <f>D142*E142</f>
        <v>0</v>
      </c>
    </row>
    <row r="143" spans="1:7" s="4" customFormat="1" ht="13.5" customHeight="1" thickBot="1">
      <c r="A143" s="86"/>
      <c r="B143" s="123"/>
      <c r="C143" s="124"/>
      <c r="D143" s="101"/>
      <c r="E143" s="125"/>
      <c r="F143" s="125"/>
    </row>
    <row r="144" spans="1:7" s="2" customFormat="1" thickTop="1" thickBot="1">
      <c r="A144" s="614" t="s">
        <v>82</v>
      </c>
      <c r="B144" s="615"/>
      <c r="C144" s="615"/>
      <c r="D144" s="615"/>
      <c r="E144" s="639"/>
      <c r="F144" s="75">
        <f>SUM(F139:F142)</f>
        <v>0</v>
      </c>
      <c r="G144" s="1"/>
    </row>
    <row r="145" spans="1:6" s="1" customFormat="1" ht="13.5" thickTop="1">
      <c r="A145" s="120"/>
      <c r="B145" s="120"/>
      <c r="C145" s="120"/>
      <c r="D145" s="121"/>
      <c r="E145" s="120"/>
      <c r="F145" s="122"/>
    </row>
    <row r="146" spans="1:6" s="21" customFormat="1" ht="15.75" customHeight="1">
      <c r="A146" s="614" t="s">
        <v>83</v>
      </c>
      <c r="B146" s="615"/>
      <c r="C146" s="615"/>
      <c r="D146" s="615"/>
      <c r="E146" s="615"/>
      <c r="F146" s="639"/>
    </row>
    <row r="147" spans="1:6" ht="14.25" customHeight="1">
      <c r="B147" s="127"/>
      <c r="C147" s="128"/>
      <c r="E147" s="129"/>
      <c r="F147" s="129"/>
    </row>
    <row r="148" spans="1:6" s="7" customFormat="1" ht="121.5" customHeight="1">
      <c r="A148" s="659" t="s">
        <v>382</v>
      </c>
      <c r="B148" s="660"/>
      <c r="C148" s="660"/>
      <c r="D148" s="660"/>
      <c r="E148" s="660"/>
      <c r="F148" s="661"/>
    </row>
    <row r="149" spans="1:6" ht="12" customHeight="1">
      <c r="A149" s="130"/>
      <c r="B149" s="131"/>
      <c r="C149" s="132"/>
      <c r="D149" s="133"/>
      <c r="E149" s="132"/>
      <c r="F149" s="132"/>
    </row>
    <row r="150" spans="1:6" ht="42.75" customHeight="1">
      <c r="A150" s="59">
        <v>1</v>
      </c>
      <c r="B150" s="60" t="s">
        <v>84</v>
      </c>
      <c r="C150" s="61" t="s">
        <v>26</v>
      </c>
      <c r="D150" s="62">
        <v>57.5</v>
      </c>
      <c r="E150" s="62"/>
      <c r="F150" s="134">
        <f>D150*E150</f>
        <v>0</v>
      </c>
    </row>
    <row r="151" spans="1:6" s="4" customFormat="1" ht="43.5" customHeight="1">
      <c r="A151" s="135">
        <v>2</v>
      </c>
      <c r="B151" s="57" t="s">
        <v>85</v>
      </c>
      <c r="C151" s="58" t="s">
        <v>26</v>
      </c>
      <c r="D151" s="40">
        <v>2.5</v>
      </c>
      <c r="E151" s="40"/>
      <c r="F151" s="41">
        <f>D151*E151</f>
        <v>0</v>
      </c>
    </row>
    <row r="152" spans="1:6" s="4" customFormat="1" ht="41.25" customHeight="1">
      <c r="A152" s="37">
        <v>3</v>
      </c>
      <c r="B152" s="57" t="s">
        <v>86</v>
      </c>
      <c r="C152" s="58" t="s">
        <v>26</v>
      </c>
      <c r="D152" s="40">
        <v>185</v>
      </c>
      <c r="E152" s="40"/>
      <c r="F152" s="41">
        <f>D152*E152</f>
        <v>0</v>
      </c>
    </row>
    <row r="153" spans="1:6" ht="12.75" customHeight="1" thickBot="1">
      <c r="A153" s="86"/>
      <c r="B153" s="136"/>
      <c r="C153" s="88"/>
      <c r="D153" s="33"/>
      <c r="E153" s="33"/>
      <c r="F153" s="137"/>
    </row>
    <row r="154" spans="1:6" s="21" customFormat="1" thickTop="1" thickBot="1">
      <c r="A154" s="636" t="s">
        <v>87</v>
      </c>
      <c r="B154" s="637"/>
      <c r="C154" s="637"/>
      <c r="D154" s="637"/>
      <c r="E154" s="638"/>
      <c r="F154" s="75">
        <f>SUM(F150:F152)</f>
        <v>0</v>
      </c>
    </row>
    <row r="155" spans="1:6" s="1" customFormat="1" ht="13.5" thickTop="1">
      <c r="A155" s="120"/>
      <c r="B155" s="120"/>
      <c r="C155" s="120"/>
      <c r="D155" s="121"/>
      <c r="E155" s="120"/>
      <c r="F155" s="122"/>
    </row>
    <row r="156" spans="1:6" s="1" customFormat="1" ht="12.75">
      <c r="A156" s="614" t="s">
        <v>88</v>
      </c>
      <c r="B156" s="615"/>
      <c r="C156" s="615"/>
      <c r="D156" s="615"/>
      <c r="E156" s="615"/>
      <c r="F156" s="639"/>
    </row>
    <row r="157" spans="1:6" s="4" customFormat="1">
      <c r="A157" s="76"/>
      <c r="B157" s="77"/>
      <c r="C157" s="78"/>
      <c r="D157" s="94"/>
      <c r="E157" s="80"/>
      <c r="F157" s="80"/>
    </row>
    <row r="158" spans="1:6" s="4" customFormat="1" ht="68.25" customHeight="1">
      <c r="A158" s="662" t="s">
        <v>89</v>
      </c>
      <c r="B158" s="663"/>
      <c r="C158" s="663"/>
      <c r="D158" s="663"/>
      <c r="E158" s="663"/>
      <c r="F158" s="664"/>
    </row>
    <row r="159" spans="1:6" s="4" customFormat="1" ht="12" customHeight="1">
      <c r="A159" s="83"/>
      <c r="B159" s="84"/>
      <c r="C159" s="83"/>
      <c r="D159" s="85"/>
      <c r="E159" s="83"/>
      <c r="F159" s="138"/>
    </row>
    <row r="160" spans="1:6" s="4" customFormat="1" ht="29.25" customHeight="1">
      <c r="A160" s="37">
        <v>1</v>
      </c>
      <c r="B160" s="57" t="s">
        <v>383</v>
      </c>
      <c r="C160" s="58" t="s">
        <v>81</v>
      </c>
      <c r="D160" s="40">
        <v>28</v>
      </c>
      <c r="E160" s="40"/>
      <c r="F160" s="41">
        <f t="shared" ref="F160:F168" si="5">D160*E160</f>
        <v>0</v>
      </c>
    </row>
    <row r="161" spans="1:71" s="4" customFormat="1" ht="52.5" customHeight="1">
      <c r="A161" s="37">
        <v>2</v>
      </c>
      <c r="B161" s="57" t="s">
        <v>90</v>
      </c>
      <c r="C161" s="58" t="s">
        <v>81</v>
      </c>
      <c r="D161" s="40">
        <v>15.5</v>
      </c>
      <c r="E161" s="40"/>
      <c r="F161" s="41">
        <f t="shared" si="5"/>
        <v>0</v>
      </c>
    </row>
    <row r="162" spans="1:71" s="4" customFormat="1" ht="54" customHeight="1">
      <c r="A162" s="37">
        <v>3</v>
      </c>
      <c r="B162" s="57" t="s">
        <v>90</v>
      </c>
      <c r="C162" s="58" t="s">
        <v>81</v>
      </c>
      <c r="D162" s="40">
        <v>15.8</v>
      </c>
      <c r="E162" s="40"/>
      <c r="F162" s="41">
        <f t="shared" si="5"/>
        <v>0</v>
      </c>
    </row>
    <row r="163" spans="1:71" s="4" customFormat="1" ht="39.75" customHeight="1">
      <c r="A163" s="37">
        <v>4</v>
      </c>
      <c r="B163" s="57" t="s">
        <v>91</v>
      </c>
      <c r="C163" s="58" t="s">
        <v>81</v>
      </c>
      <c r="D163" s="40">
        <v>51</v>
      </c>
      <c r="E163" s="40"/>
      <c r="F163" s="41">
        <f t="shared" si="5"/>
        <v>0</v>
      </c>
    </row>
    <row r="164" spans="1:71" s="4" customFormat="1" ht="40.5" customHeight="1">
      <c r="A164" s="37">
        <v>5</v>
      </c>
      <c r="B164" s="57" t="s">
        <v>92</v>
      </c>
      <c r="C164" s="58" t="s">
        <v>81</v>
      </c>
      <c r="D164" s="40">
        <v>51</v>
      </c>
      <c r="E164" s="40"/>
      <c r="F164" s="41">
        <f t="shared" si="5"/>
        <v>0</v>
      </c>
    </row>
    <row r="165" spans="1:71" s="4" customFormat="1" ht="41.25" customHeight="1">
      <c r="A165" s="37">
        <v>6</v>
      </c>
      <c r="B165" s="57" t="s">
        <v>93</v>
      </c>
      <c r="C165" s="58" t="s">
        <v>26</v>
      </c>
      <c r="D165" s="40">
        <v>13.5</v>
      </c>
      <c r="E165" s="40"/>
      <c r="F165" s="41">
        <f t="shared" si="5"/>
        <v>0</v>
      </c>
    </row>
    <row r="166" spans="1:71" s="4" customFormat="1" ht="41.25" customHeight="1">
      <c r="A166" s="37">
        <v>7</v>
      </c>
      <c r="B166" s="57" t="s">
        <v>94</v>
      </c>
      <c r="C166" s="58" t="s">
        <v>26</v>
      </c>
      <c r="D166" s="40">
        <v>4</v>
      </c>
      <c r="E166" s="40"/>
      <c r="F166" s="41">
        <f t="shared" si="5"/>
        <v>0</v>
      </c>
    </row>
    <row r="167" spans="1:71" s="4" customFormat="1" ht="27.75" customHeight="1">
      <c r="A167" s="37">
        <v>8</v>
      </c>
      <c r="B167" s="57" t="s">
        <v>95</v>
      </c>
      <c r="C167" s="58" t="s">
        <v>81</v>
      </c>
      <c r="D167" s="81">
        <v>38</v>
      </c>
      <c r="E167" s="40"/>
      <c r="F167" s="41">
        <f t="shared" si="5"/>
        <v>0</v>
      </c>
    </row>
    <row r="168" spans="1:71" s="4" customFormat="1" ht="41.25" customHeight="1">
      <c r="A168" s="37">
        <v>9</v>
      </c>
      <c r="B168" s="57" t="s">
        <v>96</v>
      </c>
      <c r="C168" s="58" t="s">
        <v>81</v>
      </c>
      <c r="D168" s="40">
        <v>40</v>
      </c>
      <c r="E168" s="40"/>
      <c r="F168" s="41">
        <f t="shared" si="5"/>
        <v>0</v>
      </c>
    </row>
    <row r="169" spans="1:71" s="4" customFormat="1" ht="15">
      <c r="A169" s="83"/>
      <c r="B169" s="84"/>
      <c r="C169" s="83"/>
      <c r="D169" s="85"/>
      <c r="E169" s="83"/>
      <c r="F169" s="138"/>
    </row>
    <row r="170" spans="1:71" s="2" customFormat="1" ht="12.75">
      <c r="A170" s="649" t="s">
        <v>97</v>
      </c>
      <c r="B170" s="649"/>
      <c r="C170" s="649"/>
      <c r="D170" s="649"/>
      <c r="E170" s="649"/>
      <c r="F170" s="139">
        <f>SUM(F160:F168)</f>
        <v>0</v>
      </c>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row>
    <row r="171" spans="1:71" s="1" customFormat="1" ht="12.75">
      <c r="A171" s="140"/>
      <c r="B171" s="141"/>
      <c r="C171" s="141"/>
      <c r="D171" s="142"/>
      <c r="E171" s="141"/>
      <c r="F171" s="143"/>
    </row>
    <row r="172" spans="1:71" s="2" customFormat="1" ht="12.75">
      <c r="A172" s="614" t="s">
        <v>98</v>
      </c>
      <c r="B172" s="615"/>
      <c r="C172" s="615"/>
      <c r="D172" s="615"/>
      <c r="E172" s="615"/>
      <c r="F172" s="82"/>
      <c r="G172" s="1"/>
      <c r="H172" s="1"/>
      <c r="I172" s="1"/>
      <c r="J172" s="1"/>
      <c r="K172" s="1"/>
      <c r="L172" s="1"/>
      <c r="M172" s="1"/>
      <c r="N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row>
    <row r="173" spans="1:71" ht="12.75" customHeight="1">
      <c r="A173" s="86"/>
      <c r="B173" s="123"/>
      <c r="C173" s="124"/>
      <c r="D173" s="101"/>
      <c r="E173" s="125"/>
      <c r="F173" s="125"/>
    </row>
    <row r="174" spans="1:71" ht="68.25" customHeight="1">
      <c r="A174" s="684" t="s">
        <v>99</v>
      </c>
      <c r="B174" s="685"/>
      <c r="C174" s="685"/>
      <c r="D174" s="685"/>
      <c r="E174" s="685"/>
      <c r="F174" s="686"/>
    </row>
    <row r="175" spans="1:71" ht="15" customHeight="1">
      <c r="A175" s="144"/>
      <c r="B175" s="145"/>
      <c r="C175" s="146"/>
      <c r="D175" s="147"/>
      <c r="E175" s="146"/>
      <c r="F175" s="148"/>
    </row>
    <row r="176" spans="1:71" ht="66.75" customHeight="1">
      <c r="A176" s="149">
        <v>1</v>
      </c>
      <c r="B176" s="60" t="s">
        <v>100</v>
      </c>
      <c r="C176" s="150" t="s">
        <v>26</v>
      </c>
      <c r="D176" s="62">
        <v>45</v>
      </c>
      <c r="E176" s="151"/>
      <c r="F176" s="134">
        <f>D176*E176</f>
        <v>0</v>
      </c>
    </row>
    <row r="177" spans="1:9" s="153" customFormat="1" ht="132" customHeight="1">
      <c r="A177" s="59">
        <v>2</v>
      </c>
      <c r="B177" s="152" t="s">
        <v>101</v>
      </c>
      <c r="C177" s="61" t="s">
        <v>26</v>
      </c>
      <c r="D177" s="62">
        <v>50</v>
      </c>
      <c r="E177" s="62"/>
      <c r="F177" s="134">
        <f>D177*E177</f>
        <v>0</v>
      </c>
    </row>
    <row r="178" spans="1:9" s="153" customFormat="1" ht="119.25" customHeight="1">
      <c r="A178" s="59">
        <v>3</v>
      </c>
      <c r="B178" s="152" t="s">
        <v>102</v>
      </c>
      <c r="C178" s="61" t="s">
        <v>26</v>
      </c>
      <c r="D178" s="62">
        <v>12.6</v>
      </c>
      <c r="E178" s="62"/>
      <c r="F178" s="134">
        <f>D178*E178</f>
        <v>0</v>
      </c>
    </row>
    <row r="179" spans="1:9" ht="153.75" customHeight="1">
      <c r="A179" s="59">
        <v>4</v>
      </c>
      <c r="B179" s="60" t="s">
        <v>103</v>
      </c>
      <c r="C179" s="61" t="s">
        <v>26</v>
      </c>
      <c r="D179" s="40">
        <v>30</v>
      </c>
      <c r="E179" s="62"/>
      <c r="F179" s="41">
        <f>D179*E179</f>
        <v>0</v>
      </c>
    </row>
    <row r="180" spans="1:9" s="1" customFormat="1" ht="66" customHeight="1">
      <c r="A180" s="37">
        <v>5</v>
      </c>
      <c r="B180" s="57" t="s">
        <v>104</v>
      </c>
      <c r="C180" s="91" t="s">
        <v>26</v>
      </c>
      <c r="D180" s="81">
        <v>113</v>
      </c>
      <c r="E180" s="40"/>
      <c r="F180" s="154">
        <f>D180*E180</f>
        <v>0</v>
      </c>
    </row>
    <row r="181" spans="1:9" ht="15" thickBot="1">
      <c r="A181" s="86"/>
      <c r="B181" s="136"/>
      <c r="C181" s="88"/>
      <c r="D181" s="101"/>
      <c r="E181" s="33"/>
      <c r="F181" s="33"/>
    </row>
    <row r="182" spans="1:9" s="2" customFormat="1" thickTop="1" thickBot="1">
      <c r="A182" s="649" t="s">
        <v>105</v>
      </c>
      <c r="B182" s="649"/>
      <c r="C182" s="649"/>
      <c r="D182" s="649"/>
      <c r="E182" s="649"/>
      <c r="F182" s="75">
        <f>SUM(F176:F180)</f>
        <v>0</v>
      </c>
      <c r="G182" s="1"/>
      <c r="H182" s="1"/>
      <c r="I182" s="1"/>
    </row>
    <row r="183" spans="1:9" s="4" customFormat="1" ht="15" thickTop="1">
      <c r="A183" s="140"/>
      <c r="B183" s="141"/>
      <c r="C183" s="141"/>
      <c r="D183" s="142"/>
      <c r="E183" s="141"/>
      <c r="F183" s="143"/>
    </row>
    <row r="184" spans="1:9" ht="16.5" customHeight="1">
      <c r="A184" s="614" t="s">
        <v>106</v>
      </c>
      <c r="B184" s="615"/>
      <c r="C184" s="615"/>
      <c r="D184" s="615"/>
      <c r="E184" s="615"/>
      <c r="F184" s="639"/>
    </row>
    <row r="185" spans="1:9" ht="9.75" customHeight="1">
      <c r="A185" s="86"/>
      <c r="B185" s="124"/>
      <c r="C185" s="124"/>
      <c r="D185" s="33"/>
      <c r="E185" s="125"/>
      <c r="F185" s="125"/>
    </row>
    <row r="186" spans="1:9" ht="51" customHeight="1">
      <c r="A186" s="687" t="s">
        <v>107</v>
      </c>
      <c r="B186" s="688"/>
      <c r="C186" s="688"/>
      <c r="D186" s="688"/>
      <c r="E186" s="688"/>
      <c r="F186" s="689"/>
    </row>
    <row r="187" spans="1:9" ht="13.5" customHeight="1" thickBot="1">
      <c r="A187" s="86"/>
      <c r="B187" s="124"/>
      <c r="C187" s="124"/>
      <c r="D187" s="33"/>
      <c r="E187" s="125"/>
      <c r="F187" s="125"/>
    </row>
    <row r="188" spans="1:9" s="4" customFormat="1" ht="39.75" customHeight="1" thickTop="1" thickBot="1">
      <c r="A188" s="37" t="s">
        <v>108</v>
      </c>
      <c r="B188" s="57" t="s">
        <v>109</v>
      </c>
      <c r="C188" s="58" t="s">
        <v>26</v>
      </c>
      <c r="D188" s="155">
        <v>343</v>
      </c>
      <c r="E188" s="40"/>
      <c r="F188" s="41">
        <f>D188*E188</f>
        <v>0</v>
      </c>
      <c r="G188" s="1"/>
    </row>
    <row r="189" spans="1:9" s="4" customFormat="1" ht="50.25" customHeight="1" thickTop="1">
      <c r="A189" s="37">
        <v>2</v>
      </c>
      <c r="B189" s="57" t="s">
        <v>110</v>
      </c>
      <c r="C189" s="58" t="s">
        <v>26</v>
      </c>
      <c r="D189" s="40">
        <v>343</v>
      </c>
      <c r="E189" s="40"/>
      <c r="F189" s="41">
        <f>D189*E189</f>
        <v>0</v>
      </c>
    </row>
    <row r="190" spans="1:9" ht="15" thickBot="1">
      <c r="B190" s="21"/>
    </row>
    <row r="191" spans="1:9" ht="15.75" thickTop="1" thickBot="1">
      <c r="A191" s="636" t="s">
        <v>111</v>
      </c>
      <c r="B191" s="637"/>
      <c r="C191" s="637"/>
      <c r="D191" s="637"/>
      <c r="E191" s="638"/>
      <c r="F191" s="75">
        <f>SUM(SUM(F188:F189))</f>
        <v>0</v>
      </c>
    </row>
    <row r="192" spans="1:9" ht="13.5" customHeight="1" thickTop="1">
      <c r="B192" s="21"/>
    </row>
    <row r="193" spans="1:6" s="21" customFormat="1" ht="12.75">
      <c r="A193" s="614" t="s">
        <v>112</v>
      </c>
      <c r="B193" s="615"/>
      <c r="C193" s="615"/>
      <c r="D193" s="615"/>
      <c r="E193" s="615"/>
      <c r="F193" s="639"/>
    </row>
    <row r="195" spans="1:6" ht="26.25" customHeight="1">
      <c r="A195" s="59">
        <v>1</v>
      </c>
      <c r="B195" s="156" t="s">
        <v>113</v>
      </c>
      <c r="C195" s="90" t="s">
        <v>26</v>
      </c>
      <c r="D195" s="62">
        <v>105</v>
      </c>
      <c r="E195" s="62"/>
      <c r="F195" s="134">
        <f>D195*E195</f>
        <v>0</v>
      </c>
    </row>
    <row r="196" spans="1:6" ht="15" thickBot="1"/>
    <row r="197" spans="1:6" s="21" customFormat="1" thickTop="1" thickBot="1">
      <c r="A197" s="636" t="s">
        <v>114</v>
      </c>
      <c r="B197" s="637"/>
      <c r="C197" s="637"/>
      <c r="D197" s="637"/>
      <c r="E197" s="638"/>
      <c r="F197" s="75">
        <f>SUM(F195:F195)</f>
        <v>0</v>
      </c>
    </row>
    <row r="198" spans="1:6" s="1" customFormat="1" ht="13.5" thickTop="1">
      <c r="A198" s="120"/>
      <c r="B198" s="120"/>
      <c r="C198" s="120"/>
      <c r="D198" s="157"/>
      <c r="E198" s="158"/>
      <c r="F198" s="159"/>
    </row>
    <row r="199" spans="1:6" s="21" customFormat="1" ht="12.75">
      <c r="A199" s="656" t="s">
        <v>115</v>
      </c>
      <c r="B199" s="657"/>
      <c r="C199" s="657"/>
      <c r="D199" s="657"/>
      <c r="E199" s="658"/>
      <c r="F199" s="108">
        <f>SUM(F197,F191,F182,F170,F154,F144,F135,)</f>
        <v>0</v>
      </c>
    </row>
    <row r="200" spans="1:6" ht="15" thickBot="1">
      <c r="A200" s="160"/>
      <c r="B200" s="161"/>
      <c r="C200" s="162"/>
      <c r="D200" s="163"/>
      <c r="E200" s="163"/>
    </row>
    <row r="201" spans="1:6" ht="15" hidden="1" thickBot="1"/>
    <row r="202" spans="1:6" ht="15" hidden="1" thickBot="1"/>
    <row r="203" spans="1:6" ht="15" hidden="1" thickBot="1"/>
    <row r="204" spans="1:6" ht="15.75" thickTop="1" thickBot="1">
      <c r="A204" s="668" t="s">
        <v>116</v>
      </c>
      <c r="B204" s="669"/>
      <c r="C204" s="669"/>
      <c r="D204" s="669"/>
      <c r="E204" s="669"/>
      <c r="F204" s="670"/>
    </row>
    <row r="205" spans="1:6" ht="15" thickTop="1">
      <c r="A205" s="164"/>
      <c r="B205" s="165"/>
    </row>
    <row r="206" spans="1:6" s="21" customFormat="1" ht="12.75">
      <c r="A206" s="616" t="s">
        <v>117</v>
      </c>
      <c r="B206" s="617"/>
      <c r="C206" s="617"/>
      <c r="D206" s="617"/>
      <c r="E206" s="617"/>
      <c r="F206" s="618"/>
    </row>
    <row r="208" spans="1:6" s="21" customFormat="1" ht="12.75">
      <c r="A208" s="59">
        <v>1</v>
      </c>
      <c r="B208" s="166" t="s">
        <v>20</v>
      </c>
      <c r="C208" s="167"/>
      <c r="D208" s="168"/>
      <c r="E208" s="134"/>
      <c r="F208" s="134">
        <f>SUM(F35)</f>
        <v>0</v>
      </c>
    </row>
    <row r="209" spans="1:6" s="21" customFormat="1" ht="12.75">
      <c r="A209" s="59">
        <v>2</v>
      </c>
      <c r="B209" s="166" t="s">
        <v>118</v>
      </c>
      <c r="C209" s="167"/>
      <c r="D209" s="168"/>
      <c r="E209" s="134"/>
      <c r="F209" s="134">
        <f>SUM(F64)</f>
        <v>0</v>
      </c>
    </row>
    <row r="210" spans="1:6" s="21" customFormat="1" ht="12.75">
      <c r="A210" s="59">
        <v>3</v>
      </c>
      <c r="B210" s="166" t="s">
        <v>119</v>
      </c>
      <c r="C210" s="167"/>
      <c r="D210" s="168"/>
      <c r="E210" s="134"/>
      <c r="F210" s="134">
        <f>SUM(F73)</f>
        <v>0</v>
      </c>
    </row>
    <row r="211" spans="1:6" s="21" customFormat="1" ht="12.75">
      <c r="A211" s="59">
        <v>4</v>
      </c>
      <c r="B211" s="166" t="s">
        <v>120</v>
      </c>
      <c r="C211" s="167"/>
      <c r="D211" s="168"/>
      <c r="E211" s="134"/>
      <c r="F211" s="134">
        <f>SUM(F86)</f>
        <v>0</v>
      </c>
    </row>
    <row r="212" spans="1:6" s="21" customFormat="1" ht="12.75">
      <c r="A212" s="59">
        <v>5</v>
      </c>
      <c r="B212" s="166" t="s">
        <v>121</v>
      </c>
      <c r="C212" s="167"/>
      <c r="D212" s="168"/>
      <c r="E212" s="134"/>
      <c r="F212" s="134">
        <f>SUM(F96)</f>
        <v>0</v>
      </c>
    </row>
    <row r="213" spans="1:6" s="21" customFormat="1" ht="12.75">
      <c r="A213" s="59">
        <v>6</v>
      </c>
      <c r="B213" s="166" t="s">
        <v>122</v>
      </c>
      <c r="C213" s="167"/>
      <c r="D213" s="168"/>
      <c r="E213" s="134"/>
      <c r="F213" s="134">
        <f>SUM(F105)</f>
        <v>0</v>
      </c>
    </row>
    <row r="215" spans="1:6" s="21" customFormat="1" ht="12.75">
      <c r="A215" s="671" t="s">
        <v>73</v>
      </c>
      <c r="B215" s="672"/>
      <c r="C215" s="672"/>
      <c r="D215" s="672"/>
      <c r="E215" s="673"/>
      <c r="F215" s="108">
        <f>SUM(F208:F213)</f>
        <v>0</v>
      </c>
    </row>
    <row r="216" spans="1:6" s="21" customFormat="1" ht="12.75">
      <c r="A216" s="169"/>
      <c r="B216" s="170"/>
      <c r="C216" s="170"/>
      <c r="D216" s="168"/>
      <c r="E216" s="168"/>
      <c r="F216" s="24"/>
    </row>
    <row r="217" spans="1:6" s="21" customFormat="1" ht="12.75">
      <c r="A217" s="616" t="s">
        <v>123</v>
      </c>
      <c r="B217" s="617"/>
      <c r="C217" s="617"/>
      <c r="D217" s="617"/>
      <c r="E217" s="617"/>
      <c r="F217" s="618"/>
    </row>
    <row r="219" spans="1:6" s="21" customFormat="1" ht="12.75">
      <c r="A219" s="59">
        <v>7</v>
      </c>
      <c r="B219" s="166" t="s">
        <v>124</v>
      </c>
      <c r="C219" s="167"/>
      <c r="D219" s="168"/>
      <c r="E219" s="134"/>
      <c r="F219" s="134">
        <f>SUM(F135)</f>
        <v>0</v>
      </c>
    </row>
    <row r="220" spans="1:6" s="21" customFormat="1" ht="12.75">
      <c r="A220" s="59">
        <v>8</v>
      </c>
      <c r="B220" s="166" t="s">
        <v>125</v>
      </c>
      <c r="C220" s="167"/>
      <c r="D220" s="168"/>
      <c r="E220" s="134"/>
      <c r="F220" s="134">
        <f>SUM(F144)</f>
        <v>0</v>
      </c>
    </row>
    <row r="221" spans="1:6" s="21" customFormat="1" ht="12.75">
      <c r="A221" s="59">
        <v>9</v>
      </c>
      <c r="B221" s="166" t="s">
        <v>126</v>
      </c>
      <c r="C221" s="167"/>
      <c r="D221" s="168"/>
      <c r="E221" s="134"/>
      <c r="F221" s="134">
        <f>SUM(F154)</f>
        <v>0</v>
      </c>
    </row>
    <row r="222" spans="1:6" s="21" customFormat="1" ht="12.75">
      <c r="A222" s="59">
        <v>10</v>
      </c>
      <c r="B222" s="166" t="s">
        <v>127</v>
      </c>
      <c r="C222" s="167"/>
      <c r="D222" s="168"/>
      <c r="E222" s="134"/>
      <c r="F222" s="134">
        <f>SUM(F170)</f>
        <v>0</v>
      </c>
    </row>
    <row r="223" spans="1:6" s="21" customFormat="1" ht="12.75">
      <c r="A223" s="59">
        <v>11</v>
      </c>
      <c r="B223" s="166" t="s">
        <v>128</v>
      </c>
      <c r="C223" s="167"/>
      <c r="D223" s="168"/>
      <c r="E223" s="134"/>
      <c r="F223" s="134">
        <f>SUM(F182)</f>
        <v>0</v>
      </c>
    </row>
    <row r="224" spans="1:6" s="21" customFormat="1" ht="12.75">
      <c r="A224" s="59">
        <v>12</v>
      </c>
      <c r="B224" s="166" t="s">
        <v>129</v>
      </c>
      <c r="C224" s="167"/>
      <c r="D224" s="168"/>
      <c r="E224" s="134"/>
      <c r="F224" s="134">
        <f>SUM(F191)</f>
        <v>0</v>
      </c>
    </row>
    <row r="225" spans="1:6" s="21" customFormat="1" ht="12.75">
      <c r="A225" s="59">
        <v>13</v>
      </c>
      <c r="B225" s="166" t="s">
        <v>130</v>
      </c>
      <c r="C225" s="167"/>
      <c r="D225" s="168"/>
      <c r="E225" s="134"/>
      <c r="F225" s="134">
        <f>SUM(F197)</f>
        <v>0</v>
      </c>
    </row>
    <row r="227" spans="1:6" s="21" customFormat="1" ht="12.75">
      <c r="A227" s="671" t="s">
        <v>115</v>
      </c>
      <c r="B227" s="672"/>
      <c r="C227" s="672"/>
      <c r="D227" s="672"/>
      <c r="E227" s="673"/>
      <c r="F227" s="108">
        <f>SUM(F219:F225)</f>
        <v>0</v>
      </c>
    </row>
    <row r="228" spans="1:6">
      <c r="A228" s="160"/>
      <c r="B228" s="161"/>
      <c r="C228" s="162"/>
      <c r="D228" s="163"/>
      <c r="E228" s="163"/>
      <c r="F228" s="171"/>
    </row>
    <row r="229" spans="1:6" ht="15" thickBot="1">
      <c r="A229" s="172"/>
      <c r="B229" s="173"/>
      <c r="C229" s="174"/>
      <c r="D229" s="175"/>
      <c r="E229" s="175"/>
      <c r="F229" s="176"/>
    </row>
    <row r="230" spans="1:6" s="21" customFormat="1" thickTop="1" thickBot="1">
      <c r="A230" s="177"/>
      <c r="B230" s="178" t="s">
        <v>131</v>
      </c>
      <c r="C230" s="17"/>
      <c r="D230" s="179"/>
      <c r="E230" s="180"/>
      <c r="F230" s="181">
        <f>SUM(F215,F227)</f>
        <v>0</v>
      </c>
    </row>
    <row r="231" spans="1:6" ht="11.25" customHeight="1" thickTop="1">
      <c r="A231" s="15"/>
      <c r="B231" s="182"/>
      <c r="C231" s="17"/>
      <c r="D231" s="179"/>
      <c r="E231" s="179"/>
      <c r="F231" s="20"/>
    </row>
    <row r="232" spans="1:6" ht="12.75" customHeight="1" thickBot="1"/>
    <row r="233" spans="1:6" ht="16.5" thickTop="1" thickBot="1">
      <c r="A233" s="678" t="s">
        <v>132</v>
      </c>
      <c r="B233" s="679"/>
      <c r="C233" s="679"/>
      <c r="D233" s="679"/>
      <c r="E233" s="679"/>
      <c r="F233" s="680"/>
    </row>
    <row r="234" spans="1:6" ht="15" thickTop="1"/>
    <row r="235" spans="1:6" s="21" customFormat="1" ht="12.75">
      <c r="A235" s="671" t="s">
        <v>133</v>
      </c>
      <c r="B235" s="672"/>
      <c r="C235" s="672"/>
      <c r="D235" s="672"/>
      <c r="E235" s="673"/>
      <c r="F235" s="108">
        <f>SUM(F230)</f>
        <v>0</v>
      </c>
    </row>
    <row r="236" spans="1:6" s="21" customFormat="1" ht="12.75">
      <c r="A236" s="160"/>
      <c r="B236" s="162"/>
      <c r="C236" s="162"/>
      <c r="D236" s="163"/>
      <c r="E236" s="163"/>
      <c r="F236" s="24"/>
    </row>
    <row r="237" spans="1:6" s="21" customFormat="1" ht="12.75">
      <c r="A237" s="681" t="s">
        <v>134</v>
      </c>
      <c r="B237" s="682"/>
      <c r="C237" s="682"/>
      <c r="D237" s="682"/>
      <c r="E237" s="683"/>
      <c r="F237" s="108"/>
    </row>
    <row r="238" spans="1:6" s="21" customFormat="1" ht="12.75">
      <c r="A238" s="183"/>
      <c r="B238" s="184"/>
      <c r="C238" s="184"/>
      <c r="D238" s="185"/>
      <c r="E238" s="186"/>
      <c r="F238" s="81"/>
    </row>
    <row r="239" spans="1:6" s="1" customFormat="1" ht="12.75">
      <c r="A239" s="681" t="s">
        <v>135</v>
      </c>
      <c r="B239" s="682"/>
      <c r="C239" s="682"/>
      <c r="D239" s="682"/>
      <c r="E239" s="683"/>
      <c r="F239" s="108"/>
    </row>
    <row r="240" spans="1:6" s="21" customFormat="1" ht="15.75" customHeight="1">
      <c r="A240" s="30"/>
      <c r="B240" s="32"/>
      <c r="C240" s="162"/>
      <c r="D240" s="19"/>
      <c r="E240" s="19"/>
      <c r="F240" s="24"/>
    </row>
    <row r="241" spans="1:6" s="1" customFormat="1" ht="12.75">
      <c r="A241" s="681" t="s">
        <v>136</v>
      </c>
      <c r="B241" s="682"/>
      <c r="C241" s="682"/>
      <c r="D241" s="682"/>
      <c r="E241" s="683"/>
      <c r="F241" s="108"/>
    </row>
    <row r="242" spans="1:6" s="21" customFormat="1" ht="15.75" customHeight="1" thickBot="1">
      <c r="A242" s="30"/>
      <c r="B242" s="32"/>
      <c r="C242" s="162"/>
      <c r="D242" s="19"/>
      <c r="E242" s="19"/>
      <c r="F242" s="24"/>
    </row>
    <row r="243" spans="1:6" s="21" customFormat="1" ht="13.5" thickTop="1">
      <c r="A243" s="675" t="s">
        <v>137</v>
      </c>
      <c r="B243" s="676"/>
      <c r="C243" s="676"/>
      <c r="D243" s="676"/>
      <c r="E243" s="677"/>
      <c r="F243" s="187">
        <f>SUM(F241,F239,F237,F235)</f>
        <v>0</v>
      </c>
    </row>
    <row r="245" spans="1:6" s="188" customFormat="1" ht="15" thickBot="1">
      <c r="A245" s="23"/>
      <c r="B245" s="35"/>
      <c r="C245" s="21"/>
      <c r="D245" s="19"/>
      <c r="E245" s="19"/>
      <c r="F245" s="24"/>
    </row>
    <row r="246" spans="1:6" s="188" customFormat="1" ht="13.5" thickTop="1">
      <c r="A246" s="83"/>
      <c r="B246" s="83"/>
      <c r="C246" s="83"/>
      <c r="D246" s="189"/>
      <c r="E246" s="83"/>
      <c r="F246" s="190"/>
    </row>
    <row r="247" spans="1:6" s="188" customFormat="1" ht="12.75">
      <c r="A247" s="83"/>
      <c r="B247" s="83"/>
      <c r="C247" s="83"/>
      <c r="D247" s="189"/>
      <c r="E247" s="83"/>
      <c r="F247" s="191"/>
    </row>
    <row r="248" spans="1:6" s="188" customFormat="1" ht="12.75">
      <c r="A248" s="192"/>
      <c r="B248" s="193"/>
      <c r="C248" s="193"/>
      <c r="D248" s="194"/>
      <c r="E248" s="195"/>
      <c r="F248" s="196"/>
    </row>
    <row r="249" spans="1:6" s="188" customFormat="1" ht="12.75">
      <c r="A249" s="197"/>
      <c r="B249" s="198"/>
      <c r="C249" s="198"/>
      <c r="D249" s="199"/>
      <c r="E249" s="200"/>
      <c r="F249" s="201"/>
    </row>
    <row r="250" spans="1:6" s="188" customFormat="1" ht="12.75">
      <c r="A250" s="197"/>
      <c r="B250" s="198"/>
      <c r="C250" s="198"/>
      <c r="D250" s="199"/>
      <c r="E250" s="200"/>
      <c r="F250" s="201"/>
    </row>
    <row r="251" spans="1:6" s="188" customFormat="1" ht="12.75">
      <c r="A251" s="197"/>
      <c r="B251" s="198"/>
      <c r="C251" s="198"/>
      <c r="D251" s="199"/>
      <c r="E251" s="200"/>
      <c r="F251" s="201"/>
    </row>
    <row r="252" spans="1:6" s="188" customFormat="1" ht="12.75">
      <c r="A252" s="23"/>
      <c r="B252" s="21"/>
      <c r="C252" s="21"/>
      <c r="D252" s="5"/>
      <c r="E252" s="19"/>
      <c r="F252" s="24"/>
    </row>
    <row r="263" spans="1:6" ht="15">
      <c r="A263" s="120"/>
      <c r="B263" s="202"/>
      <c r="C263" s="120"/>
      <c r="D263" s="121"/>
      <c r="E263" s="120"/>
      <c r="F263" s="122"/>
    </row>
    <row r="264" spans="1:6">
      <c r="A264" s="30"/>
    </row>
  </sheetData>
  <mergeCells count="68">
    <mergeCell ref="A1:F1"/>
    <mergeCell ref="A243:E243"/>
    <mergeCell ref="A227:E227"/>
    <mergeCell ref="A233:F233"/>
    <mergeCell ref="A235:E235"/>
    <mergeCell ref="A237:E237"/>
    <mergeCell ref="A239:E239"/>
    <mergeCell ref="A241:E241"/>
    <mergeCell ref="A217:F217"/>
    <mergeCell ref="A174:F174"/>
    <mergeCell ref="A182:E182"/>
    <mergeCell ref="A184:F184"/>
    <mergeCell ref="A186:F186"/>
    <mergeCell ref="A191:E191"/>
    <mergeCell ref="A193:F193"/>
    <mergeCell ref="A197:E197"/>
    <mergeCell ref="A199:E199"/>
    <mergeCell ref="A204:F204"/>
    <mergeCell ref="A206:F206"/>
    <mergeCell ref="A215:E215"/>
    <mergeCell ref="A172:E172"/>
    <mergeCell ref="A135:E135"/>
    <mergeCell ref="A137:E137"/>
    <mergeCell ref="A138:F138"/>
    <mergeCell ref="A144:E144"/>
    <mergeCell ref="A146:F146"/>
    <mergeCell ref="A148:F148"/>
    <mergeCell ref="A154:E154"/>
    <mergeCell ref="A156:F156"/>
    <mergeCell ref="A158:F158"/>
    <mergeCell ref="A170:E170"/>
    <mergeCell ref="A113:F113"/>
    <mergeCell ref="A77:F77"/>
    <mergeCell ref="A86:E86"/>
    <mergeCell ref="A88:F88"/>
    <mergeCell ref="A90:F90"/>
    <mergeCell ref="A96:E96"/>
    <mergeCell ref="A98:F98"/>
    <mergeCell ref="A100:F100"/>
    <mergeCell ref="A105:E105"/>
    <mergeCell ref="A107:E107"/>
    <mergeCell ref="A109:F109"/>
    <mergeCell ref="A111:F111"/>
    <mergeCell ref="A75:E75"/>
    <mergeCell ref="A18:F18"/>
    <mergeCell ref="A28:F28"/>
    <mergeCell ref="A35:E35"/>
    <mergeCell ref="A37:F37"/>
    <mergeCell ref="A39:F39"/>
    <mergeCell ref="A40:F40"/>
    <mergeCell ref="A24:E24"/>
    <mergeCell ref="A41:F41"/>
    <mergeCell ref="A64:E64"/>
    <mergeCell ref="A66:F66"/>
    <mergeCell ref="A68:F68"/>
    <mergeCell ref="A73:E73"/>
    <mergeCell ref="A15:F15"/>
    <mergeCell ref="A3:F3"/>
    <mergeCell ref="A5:F5"/>
    <mergeCell ref="A6:F6"/>
    <mergeCell ref="A7:F7"/>
    <mergeCell ref="A8:F8"/>
    <mergeCell ref="A9:F9"/>
    <mergeCell ref="A10:F10"/>
    <mergeCell ref="A11:F11"/>
    <mergeCell ref="A12:F12"/>
    <mergeCell ref="A13:F13"/>
    <mergeCell ref="A14:F14"/>
  </mergeCells>
  <pageMargins left="0.6692913385826772" right="0.23622047244094491" top="0.55118110236220474" bottom="0.55118110236220474" header="0.27559055118110237" footer="0.27559055118110237"/>
  <pageSetup paperSize="9" scale="68" orientation="portrait" r:id="rId1"/>
  <headerFooter alignWithMargins="0"/>
  <rowBreaks count="7" manualBreakCount="7">
    <brk id="35" max="5" man="1"/>
    <brk id="64" max="5" man="1"/>
    <brk id="96" max="5" man="1"/>
    <brk id="120" max="5" man="1"/>
    <brk id="135" max="5" man="1"/>
    <brk id="170" max="5" man="1"/>
    <brk id="191" max="5" man="1"/>
  </rowBreaks>
  <colBreaks count="1" manualBreakCount="1">
    <brk id="6" max="2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2"/>
  <sheetViews>
    <sheetView view="pageBreakPreview" topLeftCell="A19" zoomScale="90" zoomScaleNormal="110" zoomScaleSheetLayoutView="90" zoomScalePageLayoutView="85" workbookViewId="0">
      <selection activeCell="D33" sqref="D33"/>
    </sheetView>
  </sheetViews>
  <sheetFormatPr defaultRowHeight="12.75"/>
  <cols>
    <col min="1" max="1" width="6.140625" style="306" customWidth="1"/>
    <col min="2" max="2" width="57.7109375" style="317" customWidth="1"/>
    <col min="3" max="3" width="9.28515625" style="318" customWidth="1"/>
    <col min="4" max="5" width="10.140625" style="319" customWidth="1"/>
    <col min="6" max="6" width="12.7109375" style="319" customWidth="1"/>
    <col min="7" max="7" width="32.42578125" style="203" customWidth="1"/>
    <col min="8" max="8" width="9.140625" style="203"/>
    <col min="9" max="9" width="9.140625" style="203" customWidth="1"/>
    <col min="10" max="16384" width="9.140625" style="203"/>
  </cols>
  <sheetData>
    <row r="1" spans="1:6" ht="16.5" customHeight="1">
      <c r="A1" s="692" t="s">
        <v>406</v>
      </c>
      <c r="B1" s="693"/>
      <c r="C1" s="693"/>
      <c r="D1" s="693"/>
      <c r="E1" s="693"/>
      <c r="F1" s="694"/>
    </row>
    <row r="2" spans="1:6" ht="16.5" customHeight="1">
      <c r="A2" s="206"/>
      <c r="B2" s="606"/>
      <c r="C2" s="606"/>
      <c r="D2" s="606"/>
      <c r="E2" s="606"/>
      <c r="F2" s="607"/>
    </row>
    <row r="3" spans="1:6" ht="27" customHeight="1">
      <c r="A3" s="204" t="s">
        <v>138</v>
      </c>
      <c r="B3" s="205" t="s">
        <v>139</v>
      </c>
      <c r="C3" s="205" t="s">
        <v>140</v>
      </c>
      <c r="D3" s="205" t="s">
        <v>15</v>
      </c>
      <c r="E3" s="205" t="s">
        <v>141</v>
      </c>
      <c r="F3" s="205" t="s">
        <v>142</v>
      </c>
    </row>
    <row r="4" spans="1:6">
      <c r="A4" s="206"/>
      <c r="B4" s="207" t="s">
        <v>143</v>
      </c>
      <c r="C4" s="208"/>
      <c r="D4" s="209"/>
      <c r="E4" s="209"/>
      <c r="F4" s="210"/>
    </row>
    <row r="5" spans="1:6" ht="15" customHeight="1">
      <c r="A5" s="211" t="s">
        <v>144</v>
      </c>
      <c r="B5" s="212" t="s">
        <v>145</v>
      </c>
      <c r="C5" s="213"/>
      <c r="D5" s="209"/>
      <c r="E5" s="214"/>
      <c r="F5" s="215"/>
    </row>
    <row r="6" spans="1:6" ht="23.25" customHeight="1">
      <c r="A6" s="216" t="s">
        <v>146</v>
      </c>
      <c r="B6" s="217" t="s">
        <v>147</v>
      </c>
      <c r="C6" s="218" t="s">
        <v>148</v>
      </c>
      <c r="D6" s="219">
        <v>1</v>
      </c>
      <c r="E6" s="220"/>
      <c r="F6" s="221">
        <f>D6*E6</f>
        <v>0</v>
      </c>
    </row>
    <row r="7" spans="1:6" ht="56.25" customHeight="1">
      <c r="A7" s="216" t="s">
        <v>149</v>
      </c>
      <c r="B7" s="222" t="s">
        <v>150</v>
      </c>
      <c r="C7" s="223" t="s">
        <v>26</v>
      </c>
      <c r="D7" s="219">
        <v>410</v>
      </c>
      <c r="E7" s="220"/>
      <c r="F7" s="221">
        <f>D7*E7</f>
        <v>0</v>
      </c>
    </row>
    <row r="8" spans="1:6" ht="27.75" customHeight="1">
      <c r="A8" s="216" t="s">
        <v>151</v>
      </c>
      <c r="B8" s="224" t="s">
        <v>152</v>
      </c>
      <c r="C8" s="225" t="s">
        <v>148</v>
      </c>
      <c r="D8" s="226">
        <v>1</v>
      </c>
      <c r="E8" s="227"/>
      <c r="F8" s="228">
        <f>D8*E8</f>
        <v>0</v>
      </c>
    </row>
    <row r="9" spans="1:6" ht="15.75" customHeight="1">
      <c r="A9" s="695" t="s">
        <v>153</v>
      </c>
      <c r="B9" s="696"/>
      <c r="C9" s="696"/>
      <c r="D9" s="696"/>
      <c r="E9" s="697"/>
      <c r="F9" s="229">
        <f>SUM(F6:F8)</f>
        <v>0</v>
      </c>
    </row>
    <row r="10" spans="1:6" ht="15.75" customHeight="1">
      <c r="A10" s="230"/>
      <c r="B10" s="212" t="s">
        <v>154</v>
      </c>
      <c r="C10" s="231"/>
      <c r="D10" s="232"/>
      <c r="E10" s="233"/>
      <c r="F10" s="234"/>
    </row>
    <row r="11" spans="1:6" ht="16.5" customHeight="1">
      <c r="A11" s="235"/>
      <c r="B11" s="236" t="s">
        <v>155</v>
      </c>
      <c r="C11" s="237"/>
      <c r="D11" s="238"/>
      <c r="E11" s="238"/>
      <c r="F11" s="239"/>
    </row>
    <row r="12" spans="1:6" ht="78" customHeight="1">
      <c r="A12" s="240" t="s">
        <v>156</v>
      </c>
      <c r="B12" s="224" t="s">
        <v>347</v>
      </c>
      <c r="C12" s="241" t="s">
        <v>23</v>
      </c>
      <c r="D12" s="599">
        <v>337.1</v>
      </c>
      <c r="E12" s="227"/>
      <c r="F12" s="228">
        <f>D12*E12</f>
        <v>0</v>
      </c>
    </row>
    <row r="13" spans="1:6" ht="72" customHeight="1">
      <c r="A13" s="240" t="s">
        <v>157</v>
      </c>
      <c r="B13" s="224" t="s">
        <v>158</v>
      </c>
      <c r="C13" s="241" t="s">
        <v>26</v>
      </c>
      <c r="D13" s="226">
        <v>790.59</v>
      </c>
      <c r="E13" s="227"/>
      <c r="F13" s="228">
        <f>D13*E13</f>
        <v>0</v>
      </c>
    </row>
    <row r="14" spans="1:6" ht="156" customHeight="1">
      <c r="A14" s="240" t="s">
        <v>159</v>
      </c>
      <c r="B14" s="224" t="s">
        <v>160</v>
      </c>
      <c r="C14" s="241" t="s">
        <v>23</v>
      </c>
      <c r="D14" s="226">
        <v>535.22</v>
      </c>
      <c r="E14" s="227"/>
      <c r="F14" s="228">
        <f>D14*E14</f>
        <v>0</v>
      </c>
    </row>
    <row r="15" spans="1:6" ht="16.5" customHeight="1">
      <c r="A15" s="240" t="s">
        <v>161</v>
      </c>
      <c r="B15" s="224" t="s">
        <v>162</v>
      </c>
      <c r="C15" s="241" t="s">
        <v>26</v>
      </c>
      <c r="D15" s="226">
        <v>719.65</v>
      </c>
      <c r="E15" s="227"/>
      <c r="F15" s="228">
        <f>D15*E15</f>
        <v>0</v>
      </c>
    </row>
    <row r="16" spans="1:6" ht="15" customHeight="1">
      <c r="A16" s="698" t="s">
        <v>163</v>
      </c>
      <c r="B16" s="699"/>
      <c r="C16" s="699"/>
      <c r="D16" s="699"/>
      <c r="E16" s="700"/>
      <c r="F16" s="242">
        <f>SUM(F11:F15)</f>
        <v>0</v>
      </c>
    </row>
    <row r="17" spans="1:19" ht="15" customHeight="1">
      <c r="A17" s="243"/>
      <c r="B17" s="244" t="s">
        <v>164</v>
      </c>
      <c r="C17" s="245"/>
      <c r="D17" s="246"/>
      <c r="E17" s="247"/>
      <c r="F17" s="248"/>
    </row>
    <row r="18" spans="1:19" ht="15" customHeight="1">
      <c r="A18" s="235"/>
      <c r="B18" s="236" t="s">
        <v>165</v>
      </c>
      <c r="C18" s="237"/>
      <c r="D18" s="238"/>
      <c r="E18" s="238"/>
      <c r="F18" s="239"/>
    </row>
    <row r="19" spans="1:19" ht="57" customHeight="1">
      <c r="A19" s="249" t="s">
        <v>166</v>
      </c>
      <c r="B19" s="250" t="s">
        <v>167</v>
      </c>
      <c r="C19" s="241" t="s">
        <v>23</v>
      </c>
      <c r="D19" s="251">
        <v>282.14999999999998</v>
      </c>
      <c r="E19" s="252"/>
      <c r="F19" s="253">
        <f>D19*E19</f>
        <v>0</v>
      </c>
    </row>
    <row r="20" spans="1:19" s="258" customFormat="1" ht="18" customHeight="1">
      <c r="A20" s="701" t="s">
        <v>168</v>
      </c>
      <c r="B20" s="254" t="s">
        <v>169</v>
      </c>
      <c r="C20" s="255"/>
      <c r="D20" s="256"/>
      <c r="E20" s="256"/>
      <c r="F20" s="257"/>
    </row>
    <row r="21" spans="1:19" s="261" customFormat="1" ht="18.75" customHeight="1">
      <c r="A21" s="702"/>
      <c r="B21" s="259" t="s">
        <v>170</v>
      </c>
      <c r="C21" s="260" t="s">
        <v>81</v>
      </c>
      <c r="D21" s="256">
        <v>175.52</v>
      </c>
      <c r="E21" s="256"/>
      <c r="F21" s="257">
        <f>D21*E21</f>
        <v>0</v>
      </c>
    </row>
    <row r="22" spans="1:19" s="261" customFormat="1" ht="18.75" customHeight="1">
      <c r="A22" s="702"/>
      <c r="B22" s="262" t="s">
        <v>171</v>
      </c>
      <c r="C22" s="263" t="s">
        <v>81</v>
      </c>
      <c r="D22" s="264">
        <v>86.56</v>
      </c>
      <c r="E22" s="264"/>
      <c r="F22" s="265">
        <f>D22*E22</f>
        <v>0</v>
      </c>
    </row>
    <row r="23" spans="1:19" ht="13.5" customHeight="1">
      <c r="A23" s="266"/>
      <c r="B23" s="267" t="s">
        <v>172</v>
      </c>
      <c r="C23" s="268"/>
      <c r="D23" s="269"/>
      <c r="E23" s="269"/>
      <c r="F23" s="270"/>
      <c r="G23" s="271"/>
      <c r="H23" s="272"/>
      <c r="I23" s="271"/>
      <c r="J23" s="271"/>
      <c r="K23" s="271"/>
      <c r="L23" s="273"/>
      <c r="M23" s="271"/>
      <c r="N23" s="271"/>
      <c r="O23" s="272"/>
      <c r="P23" s="271"/>
      <c r="Q23" s="271"/>
      <c r="R23" s="271"/>
      <c r="S23" s="273"/>
    </row>
    <row r="24" spans="1:19" ht="59.25" customHeight="1">
      <c r="A24" s="274" t="s">
        <v>173</v>
      </c>
      <c r="B24" s="250" t="s">
        <v>174</v>
      </c>
      <c r="C24" s="275" t="s">
        <v>26</v>
      </c>
      <c r="D24" s="276">
        <v>837.55</v>
      </c>
      <c r="E24" s="276"/>
      <c r="F24" s="277">
        <f>D24*E24</f>
        <v>0</v>
      </c>
      <c r="G24" s="271"/>
      <c r="H24" s="272"/>
      <c r="I24" s="271"/>
      <c r="J24" s="271"/>
      <c r="K24" s="271"/>
      <c r="L24" s="273"/>
      <c r="M24" s="271"/>
      <c r="N24" s="271"/>
      <c r="O24" s="272"/>
      <c r="P24" s="271"/>
      <c r="Q24" s="271"/>
      <c r="R24" s="271"/>
      <c r="S24" s="273"/>
    </row>
    <row r="25" spans="1:19" ht="83.25" customHeight="1">
      <c r="A25" s="216" t="s">
        <v>175</v>
      </c>
      <c r="B25" s="278" t="s">
        <v>176</v>
      </c>
      <c r="C25" s="241" t="s">
        <v>26</v>
      </c>
      <c r="D25" s="276">
        <v>756.24</v>
      </c>
      <c r="E25" s="276"/>
      <c r="F25" s="277">
        <f>D25*E25</f>
        <v>0</v>
      </c>
    </row>
    <row r="26" spans="1:19" ht="56.25" customHeight="1">
      <c r="A26" s="216" t="s">
        <v>177</v>
      </c>
      <c r="B26" s="250" t="s">
        <v>178</v>
      </c>
      <c r="C26" s="241" t="s">
        <v>26</v>
      </c>
      <c r="D26" s="276">
        <f>+D25</f>
        <v>756.24</v>
      </c>
      <c r="E26" s="276"/>
      <c r="F26" s="277">
        <f>D26*E26</f>
        <v>0</v>
      </c>
    </row>
    <row r="27" spans="1:19" ht="36" customHeight="1">
      <c r="A27" s="216" t="s">
        <v>179</v>
      </c>
      <c r="B27" s="250" t="s">
        <v>180</v>
      </c>
      <c r="C27" s="241" t="s">
        <v>23</v>
      </c>
      <c r="D27" s="276">
        <v>12.3</v>
      </c>
      <c r="E27" s="276"/>
      <c r="F27" s="277">
        <f>D27*E27</f>
        <v>0</v>
      </c>
    </row>
    <row r="28" spans="1:19" s="285" customFormat="1" ht="24.75" customHeight="1">
      <c r="A28" s="279"/>
      <c r="B28" s="280" t="s">
        <v>181</v>
      </c>
      <c r="C28" s="281"/>
      <c r="D28" s="275"/>
      <c r="E28" s="281"/>
      <c r="F28" s="277"/>
      <c r="G28" s="282"/>
      <c r="H28" s="283"/>
      <c r="I28" s="282"/>
      <c r="J28" s="282"/>
      <c r="K28" s="282"/>
      <c r="L28" s="284"/>
      <c r="M28" s="282"/>
      <c r="N28" s="282"/>
      <c r="O28" s="283"/>
      <c r="P28" s="282"/>
      <c r="Q28" s="282"/>
      <c r="R28" s="282"/>
      <c r="S28" s="284"/>
    </row>
    <row r="29" spans="1:19" s="285" customFormat="1" ht="27.75" customHeight="1">
      <c r="A29" s="216" t="s">
        <v>182</v>
      </c>
      <c r="B29" s="250" t="s">
        <v>183</v>
      </c>
      <c r="C29" s="241" t="s">
        <v>26</v>
      </c>
      <c r="D29" s="276">
        <v>246.4</v>
      </c>
      <c r="E29" s="286"/>
      <c r="F29" s="287">
        <f>D29*E29</f>
        <v>0</v>
      </c>
      <c r="G29" s="282"/>
      <c r="H29" s="288"/>
      <c r="I29" s="282"/>
      <c r="J29" s="282"/>
      <c r="K29" s="282"/>
      <c r="L29" s="284"/>
      <c r="M29" s="282"/>
      <c r="N29" s="282"/>
      <c r="O29" s="288"/>
      <c r="P29" s="282"/>
      <c r="Q29" s="282"/>
      <c r="R29" s="282"/>
      <c r="S29" s="284"/>
    </row>
    <row r="30" spans="1:19" s="285" customFormat="1" ht="19.5" customHeight="1">
      <c r="A30" s="216" t="s">
        <v>184</v>
      </c>
      <c r="B30" s="250" t="s">
        <v>185</v>
      </c>
      <c r="C30" s="241" t="s">
        <v>23</v>
      </c>
      <c r="D30" s="276">
        <f>D29*0.04</f>
        <v>9.8559999999999999</v>
      </c>
      <c r="E30" s="286"/>
      <c r="F30" s="287">
        <f>D30*E30</f>
        <v>0</v>
      </c>
      <c r="G30" s="282"/>
      <c r="H30" s="288"/>
      <c r="I30" s="282"/>
      <c r="J30" s="282"/>
      <c r="K30" s="282"/>
      <c r="L30" s="284"/>
      <c r="M30" s="282"/>
      <c r="N30" s="282"/>
      <c r="O30" s="288"/>
      <c r="P30" s="282"/>
      <c r="Q30" s="282"/>
      <c r="R30" s="282"/>
      <c r="S30" s="284"/>
    </row>
    <row r="31" spans="1:19" ht="13.5" customHeight="1">
      <c r="A31" s="703" t="s">
        <v>186</v>
      </c>
      <c r="B31" s="704"/>
      <c r="C31" s="704"/>
      <c r="D31" s="704"/>
      <c r="E31" s="705"/>
      <c r="F31" s="289">
        <f>SUM(F19:F30)</f>
        <v>0</v>
      </c>
    </row>
    <row r="32" spans="1:19" ht="22.5" customHeight="1">
      <c r="A32" s="230"/>
      <c r="B32" s="212" t="s">
        <v>187</v>
      </c>
      <c r="C32" s="290"/>
      <c r="D32" s="232"/>
      <c r="E32" s="233"/>
      <c r="F32" s="234"/>
    </row>
    <row r="33" spans="1:6" s="292" customFormat="1" ht="32.25" customHeight="1">
      <c r="A33" s="216" t="s">
        <v>188</v>
      </c>
      <c r="B33" s="291" t="s">
        <v>189</v>
      </c>
      <c r="C33" s="241" t="s">
        <v>81</v>
      </c>
      <c r="D33" s="251">
        <v>97</v>
      </c>
      <c r="E33" s="252"/>
      <c r="F33" s="253">
        <f>D33*E33</f>
        <v>0</v>
      </c>
    </row>
    <row r="34" spans="1:6" s="292" customFormat="1" ht="17.25" customHeight="1">
      <c r="A34" s="216" t="s">
        <v>190</v>
      </c>
      <c r="B34" s="293" t="s">
        <v>191</v>
      </c>
      <c r="C34" s="294" t="s">
        <v>77</v>
      </c>
      <c r="D34" s="251">
        <v>5</v>
      </c>
      <c r="E34" s="252"/>
      <c r="F34" s="253">
        <f>D34*E34</f>
        <v>0</v>
      </c>
    </row>
    <row r="35" spans="1:6" s="300" customFormat="1" ht="21" customHeight="1">
      <c r="A35" s="216" t="s">
        <v>192</v>
      </c>
      <c r="B35" s="295" t="s">
        <v>193</v>
      </c>
      <c r="C35" s="296" t="s">
        <v>148</v>
      </c>
      <c r="D35" s="297">
        <v>1</v>
      </c>
      <c r="E35" s="298"/>
      <c r="F35" s="299">
        <f>D35*E35</f>
        <v>0</v>
      </c>
    </row>
    <row r="36" spans="1:6" ht="15" customHeight="1">
      <c r="A36" s="698" t="s">
        <v>194</v>
      </c>
      <c r="B36" s="699"/>
      <c r="C36" s="699"/>
      <c r="D36" s="699"/>
      <c r="E36" s="700"/>
      <c r="F36" s="301">
        <f>SUM(F33:F35)</f>
        <v>0</v>
      </c>
    </row>
    <row r="37" spans="1:6" ht="15" customHeight="1">
      <c r="A37" s="698" t="s">
        <v>195</v>
      </c>
      <c r="B37" s="699"/>
      <c r="C37" s="699"/>
      <c r="D37" s="699"/>
      <c r="E37" s="700"/>
      <c r="F37" s="302">
        <f>F36+F31+F16+F9</f>
        <v>0</v>
      </c>
    </row>
    <row r="38" spans="1:6" ht="15" customHeight="1">
      <c r="A38" s="303"/>
      <c r="B38" s="304"/>
      <c r="C38" s="304"/>
      <c r="D38" s="304"/>
      <c r="E38" s="304"/>
      <c r="F38" s="305"/>
    </row>
    <row r="39" spans="1:6" ht="21" customHeight="1">
      <c r="A39" s="706"/>
      <c r="B39" s="706"/>
      <c r="C39" s="706"/>
      <c r="D39" s="706"/>
      <c r="E39" s="706"/>
      <c r="F39" s="706"/>
    </row>
    <row r="40" spans="1:6" ht="15" customHeight="1">
      <c r="A40" s="707" t="s">
        <v>196</v>
      </c>
      <c r="B40" s="708"/>
      <c r="C40" s="708"/>
      <c r="D40" s="708"/>
      <c r="E40" s="708"/>
      <c r="F40" s="709"/>
    </row>
    <row r="41" spans="1:6">
      <c r="B41" s="307"/>
      <c r="C41" s="308"/>
      <c r="D41" s="309"/>
      <c r="E41" s="309"/>
      <c r="F41" s="309"/>
    </row>
    <row r="42" spans="1:6" ht="30" customHeight="1">
      <c r="A42" s="310" t="s">
        <v>144</v>
      </c>
      <c r="B42" s="710" t="s">
        <v>197</v>
      </c>
      <c r="C42" s="711"/>
      <c r="D42" s="311"/>
      <c r="E42" s="312"/>
      <c r="F42" s="313">
        <f>F37+E48</f>
        <v>0</v>
      </c>
    </row>
    <row r="43" spans="1:6" ht="15">
      <c r="A43" s="310"/>
      <c r="B43" s="314"/>
      <c r="C43" s="315"/>
      <c r="D43" s="311"/>
      <c r="E43" s="311"/>
      <c r="F43" s="311"/>
    </row>
    <row r="44" spans="1:6" ht="15">
      <c r="B44" s="316" t="s">
        <v>198</v>
      </c>
      <c r="C44" s="308"/>
      <c r="D44" s="309"/>
      <c r="E44" s="690">
        <f>F9</f>
        <v>0</v>
      </c>
      <c r="F44" s="691"/>
    </row>
    <row r="45" spans="1:6" ht="15">
      <c r="B45" s="316" t="s">
        <v>199</v>
      </c>
      <c r="C45" s="308"/>
      <c r="D45" s="309"/>
      <c r="E45" s="690">
        <f>F16</f>
        <v>0</v>
      </c>
      <c r="F45" s="691"/>
    </row>
    <row r="46" spans="1:6" ht="15">
      <c r="B46" s="316" t="s">
        <v>200</v>
      </c>
      <c r="C46" s="308"/>
      <c r="D46" s="309"/>
      <c r="E46" s="690">
        <f>F31</f>
        <v>0</v>
      </c>
      <c r="F46" s="691"/>
    </row>
    <row r="47" spans="1:6" ht="15">
      <c r="B47" s="316" t="s">
        <v>201</v>
      </c>
      <c r="C47" s="308"/>
      <c r="D47" s="309"/>
      <c r="E47" s="690">
        <f>F36</f>
        <v>0</v>
      </c>
      <c r="F47" s="691"/>
    </row>
    <row r="48" spans="1:6" ht="15">
      <c r="B48" s="316" t="s">
        <v>202</v>
      </c>
      <c r="C48" s="308"/>
      <c r="D48" s="309"/>
      <c r="E48" s="690"/>
      <c r="F48" s="691"/>
    </row>
    <row r="49" spans="1:6">
      <c r="B49" s="307"/>
      <c r="C49" s="308"/>
      <c r="D49" s="309"/>
      <c r="E49" s="309"/>
      <c r="F49" s="309"/>
    </row>
    <row r="50" spans="1:6" ht="15" customHeight="1">
      <c r="A50" s="713" t="s">
        <v>203</v>
      </c>
      <c r="B50" s="714"/>
      <c r="C50" s="714"/>
      <c r="D50" s="715"/>
      <c r="E50" s="716">
        <f>F42</f>
        <v>0</v>
      </c>
      <c r="F50" s="717"/>
    </row>
    <row r="51" spans="1:6" ht="15" customHeight="1">
      <c r="A51" s="718" t="s">
        <v>204</v>
      </c>
      <c r="B51" s="719"/>
      <c r="C51" s="719"/>
      <c r="D51" s="720"/>
      <c r="E51" s="718">
        <f>(E50*17/100)+E50</f>
        <v>0</v>
      </c>
      <c r="F51" s="720"/>
    </row>
    <row r="52" spans="1:6">
      <c r="B52" s="307"/>
      <c r="C52" s="308"/>
      <c r="D52" s="309"/>
      <c r="E52" s="712"/>
      <c r="F52" s="712"/>
    </row>
  </sheetData>
  <mergeCells count="20">
    <mergeCell ref="E52:F52"/>
    <mergeCell ref="E46:F46"/>
    <mergeCell ref="E47:F47"/>
    <mergeCell ref="E48:F48"/>
    <mergeCell ref="A50:D50"/>
    <mergeCell ref="E50:F50"/>
    <mergeCell ref="A51:D51"/>
    <mergeCell ref="E51:F51"/>
    <mergeCell ref="E45:F45"/>
    <mergeCell ref="A1:F1"/>
    <mergeCell ref="A9:E9"/>
    <mergeCell ref="A16:E16"/>
    <mergeCell ref="A20:A22"/>
    <mergeCell ref="A31:E31"/>
    <mergeCell ref="A36:E36"/>
    <mergeCell ref="A37:E37"/>
    <mergeCell ref="A39:F39"/>
    <mergeCell ref="A40:F40"/>
    <mergeCell ref="B42:C42"/>
    <mergeCell ref="E44:F44"/>
  </mergeCells>
  <pageMargins left="0.9" right="0.5" top="0.75" bottom="0.7" header="0.3" footer="0.3"/>
  <pageSetup paperSize="9" scale="75" orientation="portrait" r:id="rId1"/>
  <headerFooter alignWithMargins="0"/>
  <rowBreaks count="1" manualBreakCount="1">
    <brk id="31" max="5" man="1"/>
  </rowBreaks>
  <colBreaks count="1" manualBreakCount="1">
    <brk id="6" max="49"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51"/>
  <sheetViews>
    <sheetView view="pageBreakPreview" topLeftCell="A25" zoomScaleNormal="100" zoomScaleSheetLayoutView="100" workbookViewId="0">
      <selection activeCell="B43" sqref="B43"/>
    </sheetView>
  </sheetViews>
  <sheetFormatPr defaultRowHeight="12.75"/>
  <cols>
    <col min="1" max="1" width="5" style="320" customWidth="1"/>
    <col min="2" max="2" width="64.5703125" style="322" customWidth="1"/>
    <col min="3" max="3" width="8.140625" style="320" customWidth="1"/>
    <col min="4" max="4" width="8.85546875" style="320" customWidth="1"/>
    <col min="5" max="5" width="9.28515625" style="321" customWidth="1"/>
    <col min="6" max="6" width="16.42578125" style="320" customWidth="1"/>
    <col min="7" max="7" width="30.42578125" style="320" customWidth="1"/>
    <col min="8" max="16384" width="9.140625" style="320"/>
  </cols>
  <sheetData>
    <row r="1" spans="1:6" ht="12.75" customHeight="1">
      <c r="A1" s="692" t="s">
        <v>407</v>
      </c>
      <c r="B1" s="693"/>
      <c r="C1" s="693"/>
      <c r="D1" s="693"/>
      <c r="E1" s="693"/>
      <c r="F1" s="694"/>
    </row>
    <row r="2" spans="1:6" ht="10.5" customHeight="1"/>
    <row r="3" spans="1:6">
      <c r="A3" s="337" t="s">
        <v>241</v>
      </c>
    </row>
    <row r="4" spans="1:6" ht="13.5" thickBot="1"/>
    <row r="5" spans="1:6" ht="21" customHeight="1" thickBot="1">
      <c r="A5" s="730" t="s">
        <v>240</v>
      </c>
      <c r="B5" s="743"/>
      <c r="C5" s="743"/>
      <c r="D5" s="743"/>
      <c r="E5" s="743"/>
      <c r="F5" s="744"/>
    </row>
    <row r="6" spans="1:6" ht="33.75" customHeight="1">
      <c r="A6" s="365" t="s">
        <v>222</v>
      </c>
      <c r="B6" s="350" t="s">
        <v>221</v>
      </c>
      <c r="C6" s="348" t="s">
        <v>220</v>
      </c>
      <c r="D6" s="348" t="s">
        <v>219</v>
      </c>
      <c r="E6" s="349" t="s">
        <v>218</v>
      </c>
      <c r="F6" s="348" t="s">
        <v>217</v>
      </c>
    </row>
    <row r="7" spans="1:6" ht="17.25" customHeight="1">
      <c r="A7" s="370">
        <v>1</v>
      </c>
      <c r="B7" s="346" t="s">
        <v>239</v>
      </c>
      <c r="C7" s="343" t="s">
        <v>213</v>
      </c>
      <c r="D7" s="343">
        <f>4.63+27.3</f>
        <v>31.93</v>
      </c>
      <c r="E7" s="343"/>
      <c r="F7" s="343">
        <f>D7*E7</f>
        <v>0</v>
      </c>
    </row>
    <row r="8" spans="1:6">
      <c r="A8" s="745" t="s">
        <v>238</v>
      </c>
      <c r="B8" s="745"/>
      <c r="C8" s="745"/>
      <c r="D8" s="745"/>
      <c r="E8" s="745"/>
      <c r="F8" s="369">
        <f>SUM(F7:F7)</f>
        <v>0</v>
      </c>
    </row>
    <row r="9" spans="1:6" ht="13.5" thickBot="1"/>
    <row r="10" spans="1:6" ht="21.75" customHeight="1" thickBot="1">
      <c r="A10" s="730" t="s">
        <v>237</v>
      </c>
      <c r="B10" s="743"/>
      <c r="C10" s="743"/>
      <c r="D10" s="743"/>
      <c r="E10" s="743"/>
      <c r="F10" s="744"/>
    </row>
    <row r="11" spans="1:6" ht="33.75" customHeight="1">
      <c r="A11" s="365" t="s">
        <v>222</v>
      </c>
      <c r="B11" s="350" t="s">
        <v>221</v>
      </c>
      <c r="C11" s="348" t="s">
        <v>220</v>
      </c>
      <c r="D11" s="348" t="s">
        <v>219</v>
      </c>
      <c r="E11" s="349" t="s">
        <v>218</v>
      </c>
      <c r="F11" s="348" t="s">
        <v>217</v>
      </c>
    </row>
    <row r="12" spans="1:6" ht="78.75" customHeight="1">
      <c r="A12" s="728">
        <v>1</v>
      </c>
      <c r="B12" s="364" t="s">
        <v>236</v>
      </c>
      <c r="C12" s="362"/>
      <c r="D12" s="363"/>
      <c r="E12" s="361"/>
      <c r="F12" s="361"/>
    </row>
    <row r="13" spans="1:6" ht="13.5" customHeight="1">
      <c r="A13" s="729"/>
      <c r="B13" s="368" t="s">
        <v>235</v>
      </c>
      <c r="C13" s="367" t="s">
        <v>23</v>
      </c>
      <c r="D13" s="366">
        <f>0.6*1.4*D7</f>
        <v>26.821199999999997</v>
      </c>
      <c r="E13" s="366"/>
      <c r="F13" s="366">
        <f>D13*E13</f>
        <v>0</v>
      </c>
    </row>
    <row r="14" spans="1:6" ht="18.75" customHeight="1">
      <c r="A14" s="347">
        <v>2</v>
      </c>
      <c r="B14" s="346" t="s">
        <v>234</v>
      </c>
      <c r="C14" s="345" t="s">
        <v>26</v>
      </c>
      <c r="D14" s="343">
        <f>0.6*D7</f>
        <v>19.157999999999998</v>
      </c>
      <c r="E14" s="343"/>
      <c r="F14" s="343">
        <f>D14*E14</f>
        <v>0</v>
      </c>
    </row>
    <row r="15" spans="1:6" ht="28.5" customHeight="1">
      <c r="A15" s="347">
        <v>3</v>
      </c>
      <c r="B15" s="346" t="s">
        <v>233</v>
      </c>
      <c r="C15" s="345" t="s">
        <v>23</v>
      </c>
      <c r="D15" s="343">
        <f>0.6*D7*0.31-(((0.09^2*3.14)/4)*D7)</f>
        <v>5.7359530949999993</v>
      </c>
      <c r="E15" s="343"/>
      <c r="F15" s="343">
        <f>D15*E15</f>
        <v>0</v>
      </c>
    </row>
    <row r="16" spans="1:6" ht="55.5" customHeight="1">
      <c r="A16" s="347">
        <v>4</v>
      </c>
      <c r="B16" s="346" t="s">
        <v>232</v>
      </c>
      <c r="C16" s="345" t="s">
        <v>23</v>
      </c>
      <c r="D16" s="343">
        <f>D13-(D15)</f>
        <v>21.085246904999998</v>
      </c>
      <c r="E16" s="343"/>
      <c r="F16" s="343">
        <f>D16*E16</f>
        <v>0</v>
      </c>
    </row>
    <row r="17" spans="1:6" ht="25.5" customHeight="1">
      <c r="A17" s="734">
        <v>5</v>
      </c>
      <c r="B17" s="736" t="s">
        <v>231</v>
      </c>
      <c r="C17" s="738" t="s">
        <v>23</v>
      </c>
      <c r="D17" s="740">
        <f>(D13-D16)*1.2</f>
        <v>6.8831437139999991</v>
      </c>
      <c r="E17" s="742"/>
      <c r="F17" s="721">
        <f>D17*E17</f>
        <v>0</v>
      </c>
    </row>
    <row r="18" spans="1:6" ht="13.5" customHeight="1">
      <c r="A18" s="735"/>
      <c r="B18" s="737"/>
      <c r="C18" s="739"/>
      <c r="D18" s="741"/>
      <c r="E18" s="742"/>
      <c r="F18" s="722"/>
    </row>
    <row r="19" spans="1:6">
      <c r="E19" s="341" t="s">
        <v>230</v>
      </c>
      <c r="F19" s="352">
        <f>SUM(F12:F18)</f>
        <v>0</v>
      </c>
    </row>
    <row r="20" spans="1:6" ht="13.5" thickBot="1"/>
    <row r="21" spans="1:6" ht="21" customHeight="1" thickBot="1">
      <c r="A21" s="725" t="s">
        <v>229</v>
      </c>
      <c r="B21" s="726"/>
      <c r="C21" s="726"/>
      <c r="D21" s="726"/>
      <c r="E21" s="726"/>
      <c r="F21" s="727"/>
    </row>
    <row r="22" spans="1:6" ht="30.75" customHeight="1">
      <c r="A22" s="365" t="s">
        <v>222</v>
      </c>
      <c r="B22" s="350" t="s">
        <v>221</v>
      </c>
      <c r="C22" s="348" t="s">
        <v>220</v>
      </c>
      <c r="D22" s="348" t="s">
        <v>219</v>
      </c>
      <c r="E22" s="349" t="s">
        <v>218</v>
      </c>
      <c r="F22" s="348" t="s">
        <v>217</v>
      </c>
    </row>
    <row r="23" spans="1:6" ht="115.5" customHeight="1">
      <c r="A23" s="728">
        <v>1</v>
      </c>
      <c r="B23" s="364" t="s">
        <v>228</v>
      </c>
      <c r="C23" s="363"/>
      <c r="D23" s="362"/>
      <c r="E23" s="361"/>
      <c r="F23" s="360"/>
    </row>
    <row r="24" spans="1:6">
      <c r="A24" s="729"/>
      <c r="B24" s="357" t="s">
        <v>227</v>
      </c>
      <c r="C24" s="345" t="s">
        <v>213</v>
      </c>
      <c r="D24" s="359">
        <f>27.3*1.15</f>
        <v>31.395</v>
      </c>
      <c r="E24" s="343"/>
      <c r="F24" s="343">
        <f>D24*E24</f>
        <v>0</v>
      </c>
    </row>
    <row r="25" spans="1:6" ht="15.75" customHeight="1">
      <c r="A25" s="358"/>
      <c r="B25" s="357" t="s">
        <v>226</v>
      </c>
      <c r="C25" s="345" t="s">
        <v>213</v>
      </c>
      <c r="D25" s="343">
        <f>4.63*1.15</f>
        <v>5.3244999999999996</v>
      </c>
      <c r="E25" s="343"/>
      <c r="F25" s="343">
        <f>D25*E25</f>
        <v>0</v>
      </c>
    </row>
    <row r="26" spans="1:6" ht="56.25" customHeight="1">
      <c r="A26" s="347">
        <v>2</v>
      </c>
      <c r="B26" s="346" t="s">
        <v>348</v>
      </c>
      <c r="C26" s="345" t="s">
        <v>225</v>
      </c>
      <c r="D26" s="356">
        <v>1</v>
      </c>
      <c r="E26" s="355"/>
      <c r="F26" s="355">
        <f>E26*D26</f>
        <v>0</v>
      </c>
    </row>
    <row r="27" spans="1:6">
      <c r="A27" s="325"/>
      <c r="B27" s="354"/>
      <c r="C27" s="325"/>
      <c r="D27" s="325"/>
      <c r="E27" s="353" t="s">
        <v>224</v>
      </c>
      <c r="F27" s="340">
        <f>SUM(F23:F26)</f>
        <v>0</v>
      </c>
    </row>
    <row r="28" spans="1:6" ht="13.5" thickBot="1">
      <c r="E28" s="341"/>
      <c r="F28" s="340"/>
    </row>
    <row r="29" spans="1:6" ht="21" customHeight="1" thickBot="1">
      <c r="A29" s="730" t="s">
        <v>206</v>
      </c>
      <c r="B29" s="731"/>
      <c r="C29" s="731"/>
      <c r="D29" s="731"/>
      <c r="E29" s="731"/>
      <c r="F29" s="732"/>
    </row>
    <row r="30" spans="1:6" ht="30.75" customHeight="1">
      <c r="A30" s="351" t="s">
        <v>222</v>
      </c>
      <c r="B30" s="350" t="s">
        <v>221</v>
      </c>
      <c r="C30" s="348" t="s">
        <v>220</v>
      </c>
      <c r="D30" s="348" t="s">
        <v>219</v>
      </c>
      <c r="E30" s="349" t="s">
        <v>218</v>
      </c>
      <c r="F30" s="348" t="s">
        <v>217</v>
      </c>
    </row>
    <row r="31" spans="1:6" ht="31.5" customHeight="1">
      <c r="A31" s="347">
        <v>1</v>
      </c>
      <c r="B31" s="346" t="s">
        <v>216</v>
      </c>
      <c r="C31" s="345" t="s">
        <v>213</v>
      </c>
      <c r="D31" s="343">
        <f>D7</f>
        <v>31.93</v>
      </c>
      <c r="E31" s="343"/>
      <c r="F31" s="343">
        <f>D31*E31</f>
        <v>0</v>
      </c>
    </row>
    <row r="32" spans="1:6" ht="15.75" customHeight="1">
      <c r="A32" s="347">
        <v>2</v>
      </c>
      <c r="B32" s="346" t="s">
        <v>215</v>
      </c>
      <c r="C32" s="345" t="s">
        <v>213</v>
      </c>
      <c r="D32" s="343">
        <f>D7</f>
        <v>31.93</v>
      </c>
      <c r="E32" s="343"/>
      <c r="F32" s="343">
        <f>D32*E32</f>
        <v>0</v>
      </c>
    </row>
    <row r="33" spans="1:6" ht="26.25" customHeight="1">
      <c r="A33" s="347">
        <v>3</v>
      </c>
      <c r="B33" s="346" t="s">
        <v>214</v>
      </c>
      <c r="C33" s="345" t="s">
        <v>213</v>
      </c>
      <c r="D33" s="343">
        <f>D32</f>
        <v>31.93</v>
      </c>
      <c r="E33" s="344"/>
      <c r="F33" s="343">
        <f>D33*E33</f>
        <v>0</v>
      </c>
    </row>
    <row r="34" spans="1:6">
      <c r="A34" s="342"/>
      <c r="E34" s="341" t="s">
        <v>212</v>
      </c>
      <c r="F34" s="340">
        <f>SUM(F31:F33)</f>
        <v>0</v>
      </c>
    </row>
    <row r="35" spans="1:6">
      <c r="D35" s="325"/>
    </row>
    <row r="36" spans="1:6" ht="18">
      <c r="B36" s="339" t="s">
        <v>211</v>
      </c>
      <c r="C36" s="335"/>
      <c r="D36" s="335"/>
    </row>
    <row r="37" spans="1:6" ht="15.75" customHeight="1">
      <c r="B37" s="338"/>
      <c r="C37" s="335"/>
      <c r="D37" s="335"/>
    </row>
    <row r="38" spans="1:6" ht="15">
      <c r="B38" s="337" t="s">
        <v>210</v>
      </c>
      <c r="C38" s="335"/>
      <c r="D38" s="335"/>
    </row>
    <row r="39" spans="1:6" ht="15">
      <c r="B39" s="336"/>
      <c r="C39" s="335"/>
      <c r="D39" s="335"/>
    </row>
    <row r="40" spans="1:6" ht="15.75">
      <c r="B40" s="330" t="s">
        <v>209</v>
      </c>
      <c r="C40" s="333"/>
      <c r="D40" s="333"/>
      <c r="E40" s="733">
        <f>F8</f>
        <v>0</v>
      </c>
      <c r="F40" s="733"/>
    </row>
    <row r="41" spans="1:6" ht="15">
      <c r="B41" s="336"/>
      <c r="C41" s="335"/>
      <c r="D41" s="335"/>
    </row>
    <row r="42" spans="1:6" ht="15.75">
      <c r="B42" s="330" t="s">
        <v>208</v>
      </c>
      <c r="C42" s="333"/>
      <c r="D42" s="333"/>
      <c r="E42" s="733">
        <f>F19</f>
        <v>0</v>
      </c>
      <c r="F42" s="733"/>
    </row>
    <row r="43" spans="1:6" ht="15.75">
      <c r="B43" s="330"/>
      <c r="C43" s="300"/>
      <c r="D43" s="300"/>
      <c r="E43" s="328"/>
      <c r="F43" s="334"/>
    </row>
    <row r="44" spans="1:6" ht="15.75">
      <c r="B44" s="330" t="s">
        <v>207</v>
      </c>
      <c r="C44" s="333"/>
      <c r="D44" s="333"/>
      <c r="E44" s="733">
        <f>F27</f>
        <v>0</v>
      </c>
      <c r="F44" s="733"/>
    </row>
    <row r="45" spans="1:6" ht="15.75">
      <c r="B45" s="330"/>
      <c r="C45" s="329"/>
      <c r="D45" s="329"/>
      <c r="E45" s="332"/>
      <c r="F45" s="332"/>
    </row>
    <row r="46" spans="1:6" ht="16.5" thickBot="1">
      <c r="B46" s="330" t="s">
        <v>206</v>
      </c>
      <c r="C46" s="331"/>
      <c r="D46" s="331"/>
      <c r="E46" s="723">
        <f>F34</f>
        <v>0</v>
      </c>
      <c r="F46" s="723"/>
    </row>
    <row r="47" spans="1:6" ht="16.5" customHeight="1" thickTop="1">
      <c r="B47" s="330"/>
      <c r="C47" s="329"/>
      <c r="D47" s="329"/>
      <c r="E47" s="328"/>
    </row>
    <row r="48" spans="1:6" ht="15.75">
      <c r="B48" s="327" t="s">
        <v>205</v>
      </c>
      <c r="C48" s="326"/>
      <c r="D48" s="325"/>
      <c r="E48" s="724">
        <f>E40+E42+E44+E46</f>
        <v>0</v>
      </c>
      <c r="F48" s="724"/>
    </row>
    <row r="80" spans="2:2">
      <c r="B80" s="324"/>
    </row>
    <row r="81" spans="2:2">
      <c r="B81" s="324"/>
    </row>
    <row r="82" spans="2:2">
      <c r="B82" s="324"/>
    </row>
    <row r="83" spans="2:2">
      <c r="B83" s="324"/>
    </row>
    <row r="84" spans="2:2">
      <c r="B84" s="324"/>
    </row>
    <row r="85" spans="2:2">
      <c r="B85" s="324"/>
    </row>
    <row r="86" spans="2:2">
      <c r="B86" s="320"/>
    </row>
    <row r="87" spans="2:2">
      <c r="B87" s="320"/>
    </row>
    <row r="88" spans="2:2">
      <c r="B88" s="320"/>
    </row>
    <row r="89" spans="2:2">
      <c r="B89" s="320"/>
    </row>
    <row r="90" spans="2:2">
      <c r="B90" s="320"/>
    </row>
    <row r="91" spans="2:2">
      <c r="B91" s="320"/>
    </row>
    <row r="92" spans="2:2">
      <c r="B92" s="320"/>
    </row>
    <row r="93" spans="2:2">
      <c r="B93" s="320"/>
    </row>
    <row r="94" spans="2:2">
      <c r="B94" s="320"/>
    </row>
    <row r="95" spans="2:2">
      <c r="B95" s="320"/>
    </row>
    <row r="96" spans="2:2">
      <c r="B96" s="320"/>
    </row>
    <row r="97" spans="2:2">
      <c r="B97" s="320"/>
    </row>
    <row r="98" spans="2:2">
      <c r="B98" s="320"/>
    </row>
    <row r="99" spans="2:2">
      <c r="B99" s="320"/>
    </row>
    <row r="100" spans="2:2">
      <c r="B100" s="320"/>
    </row>
    <row r="101" spans="2:2">
      <c r="B101" s="320"/>
    </row>
    <row r="102" spans="2:2">
      <c r="B102" s="320"/>
    </row>
    <row r="103" spans="2:2">
      <c r="B103" s="320"/>
    </row>
    <row r="104" spans="2:2">
      <c r="B104" s="320"/>
    </row>
    <row r="105" spans="2:2">
      <c r="B105" s="320"/>
    </row>
    <row r="106" spans="2:2">
      <c r="B106" s="320"/>
    </row>
    <row r="107" spans="2:2">
      <c r="B107" s="320"/>
    </row>
    <row r="108" spans="2:2">
      <c r="B108" s="320"/>
    </row>
    <row r="109" spans="2:2">
      <c r="B109" s="320"/>
    </row>
    <row r="110" spans="2:2">
      <c r="B110" s="320"/>
    </row>
    <row r="111" spans="2:2">
      <c r="B111" s="320"/>
    </row>
    <row r="112" spans="2:2">
      <c r="B112" s="320"/>
    </row>
    <row r="113" spans="2:2">
      <c r="B113" s="320"/>
    </row>
    <row r="114" spans="2:2">
      <c r="B114" s="320"/>
    </row>
    <row r="115" spans="2:2">
      <c r="B115" s="320"/>
    </row>
    <row r="116" spans="2:2">
      <c r="B116" s="320"/>
    </row>
    <row r="117" spans="2:2">
      <c r="B117" s="320"/>
    </row>
    <row r="118" spans="2:2">
      <c r="B118" s="320"/>
    </row>
    <row r="119" spans="2:2">
      <c r="B119" s="320"/>
    </row>
    <row r="120" spans="2:2">
      <c r="B120" s="320"/>
    </row>
    <row r="121" spans="2:2">
      <c r="B121" s="320"/>
    </row>
    <row r="122" spans="2:2">
      <c r="B122" s="320"/>
    </row>
    <row r="123" spans="2:2">
      <c r="B123" s="320"/>
    </row>
    <row r="124" spans="2:2">
      <c r="B124" s="320"/>
    </row>
    <row r="125" spans="2:2">
      <c r="B125" s="320"/>
    </row>
    <row r="126" spans="2:2">
      <c r="B126" s="320"/>
    </row>
    <row r="127" spans="2:2">
      <c r="B127" s="320"/>
    </row>
    <row r="128" spans="2:2">
      <c r="B128" s="320"/>
    </row>
    <row r="129" spans="2:2">
      <c r="B129" s="320"/>
    </row>
    <row r="130" spans="2:2">
      <c r="B130" s="320"/>
    </row>
    <row r="131" spans="2:2">
      <c r="B131" s="320"/>
    </row>
    <row r="132" spans="2:2">
      <c r="B132" s="320"/>
    </row>
    <row r="133" spans="2:2">
      <c r="B133" s="320"/>
    </row>
    <row r="134" spans="2:2">
      <c r="B134" s="320"/>
    </row>
    <row r="135" spans="2:2">
      <c r="B135" s="320"/>
    </row>
    <row r="136" spans="2:2">
      <c r="B136" s="320"/>
    </row>
    <row r="137" spans="2:2">
      <c r="B137" s="320"/>
    </row>
    <row r="138" spans="2:2">
      <c r="B138" s="320"/>
    </row>
    <row r="139" spans="2:2">
      <c r="B139" s="320"/>
    </row>
    <row r="140" spans="2:2">
      <c r="B140" s="320"/>
    </row>
    <row r="141" spans="2:2">
      <c r="B141" s="320"/>
    </row>
    <row r="142" spans="2:2">
      <c r="B142" s="320"/>
    </row>
    <row r="143" spans="2:2">
      <c r="B143" s="320"/>
    </row>
    <row r="144" spans="2:2">
      <c r="B144" s="320"/>
    </row>
    <row r="145" spans="2:3">
      <c r="B145" s="320"/>
    </row>
    <row r="146" spans="2:3">
      <c r="B146" s="320"/>
    </row>
    <row r="147" spans="2:3">
      <c r="B147" s="320"/>
    </row>
    <row r="148" spans="2:3">
      <c r="B148" s="324"/>
      <c r="C148" s="323"/>
    </row>
    <row r="149" spans="2:3">
      <c r="B149" s="324"/>
      <c r="C149" s="323"/>
    </row>
    <row r="150" spans="2:3">
      <c r="B150" s="324"/>
      <c r="C150" s="323"/>
    </row>
    <row r="151" spans="2:3">
      <c r="B151" s="324"/>
      <c r="C151" s="323"/>
    </row>
  </sheetData>
  <mergeCells count="19">
    <mergeCell ref="A1:F1"/>
    <mergeCell ref="A5:F5"/>
    <mergeCell ref="A8:E8"/>
    <mergeCell ref="A10:F10"/>
    <mergeCell ref="A12:A13"/>
    <mergeCell ref="F17:F18"/>
    <mergeCell ref="E46:F46"/>
    <mergeCell ref="E48:F48"/>
    <mergeCell ref="A21:F21"/>
    <mergeCell ref="A23:A24"/>
    <mergeCell ref="A29:F29"/>
    <mergeCell ref="E40:F40"/>
    <mergeCell ref="E42:F42"/>
    <mergeCell ref="E44:F44"/>
    <mergeCell ref="A17:A18"/>
    <mergeCell ref="B17:B18"/>
    <mergeCell ref="C17:C18"/>
    <mergeCell ref="D17:D18"/>
    <mergeCell ref="E17:E18"/>
  </mergeCells>
  <printOptions horizontalCentered="1"/>
  <pageMargins left="0.95" right="0.45" top="0.5" bottom="1" header="0.3" footer="0.3"/>
  <pageSetup paperSize="9" scale="66" orientation="portrait" useFirstPageNumber="1" r:id="rId1"/>
  <headerFooter alignWithMargins="0">
    <oddFooter>&amp;C&amp;P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8"/>
  <sheetViews>
    <sheetView view="pageBreakPreview" topLeftCell="A46" zoomScaleNormal="145" zoomScaleSheetLayoutView="100" workbookViewId="0">
      <selection activeCell="G14" sqref="G14"/>
    </sheetView>
  </sheetViews>
  <sheetFormatPr defaultRowHeight="12.75"/>
  <cols>
    <col min="1" max="1" width="5.28515625" style="427" customWidth="1"/>
    <col min="2" max="2" width="58.28515625" style="428" customWidth="1"/>
    <col min="3" max="3" width="8.42578125" style="427" customWidth="1"/>
    <col min="4" max="4" width="8.5703125" style="429" customWidth="1"/>
    <col min="5" max="5" width="9.42578125" style="431" customWidth="1"/>
    <col min="6" max="6" width="14.85546875" style="427" customWidth="1"/>
    <col min="7" max="7" width="25.85546875" style="427" customWidth="1"/>
    <col min="8" max="16384" width="9.140625" style="427"/>
  </cols>
  <sheetData>
    <row r="1" spans="1:6">
      <c r="A1" s="692" t="s">
        <v>408</v>
      </c>
      <c r="B1" s="693"/>
      <c r="C1" s="693"/>
      <c r="D1" s="693"/>
      <c r="E1" s="693"/>
      <c r="F1" s="694"/>
    </row>
    <row r="2" spans="1:6" ht="4.5" customHeight="1"/>
    <row r="3" spans="1:6">
      <c r="A3" s="538" t="s">
        <v>349</v>
      </c>
    </row>
    <row r="4" spans="1:6" ht="6.75" customHeight="1" thickBot="1">
      <c r="A4" s="539"/>
      <c r="B4" s="540"/>
      <c r="C4" s="541"/>
      <c r="D4" s="542"/>
      <c r="E4" s="543"/>
      <c r="F4" s="541"/>
    </row>
    <row r="5" spans="1:6" ht="21" customHeight="1" thickBot="1">
      <c r="A5" s="751" t="s">
        <v>240</v>
      </c>
      <c r="B5" s="752"/>
      <c r="C5" s="752"/>
      <c r="D5" s="752"/>
      <c r="E5" s="752"/>
      <c r="F5" s="753"/>
    </row>
    <row r="6" spans="1:6" ht="24">
      <c r="A6" s="365" t="s">
        <v>222</v>
      </c>
      <c r="B6" s="350" t="s">
        <v>221</v>
      </c>
      <c r="C6" s="348" t="s">
        <v>220</v>
      </c>
      <c r="D6" s="348" t="s">
        <v>219</v>
      </c>
      <c r="E6" s="349" t="s">
        <v>218</v>
      </c>
      <c r="F6" s="348" t="s">
        <v>217</v>
      </c>
    </row>
    <row r="7" spans="1:6" ht="27" customHeight="1">
      <c r="A7" s="370">
        <v>1</v>
      </c>
      <c r="B7" s="346" t="s">
        <v>350</v>
      </c>
      <c r="C7" s="343" t="s">
        <v>213</v>
      </c>
      <c r="D7" s="343">
        <f>134.2+79.7</f>
        <v>213.89999999999998</v>
      </c>
      <c r="E7" s="343"/>
      <c r="F7" s="343">
        <f>D7*E7</f>
        <v>0</v>
      </c>
    </row>
    <row r="8" spans="1:6" ht="42" customHeight="1">
      <c r="A8" s="370">
        <v>2</v>
      </c>
      <c r="B8" s="346" t="s">
        <v>244</v>
      </c>
      <c r="C8" s="343" t="s">
        <v>245</v>
      </c>
      <c r="D8" s="343">
        <v>1</v>
      </c>
      <c r="E8" s="343"/>
      <c r="F8" s="343">
        <f>D8*E8</f>
        <v>0</v>
      </c>
    </row>
    <row r="9" spans="1:6">
      <c r="A9" s="745" t="s">
        <v>238</v>
      </c>
      <c r="B9" s="745"/>
      <c r="C9" s="745"/>
      <c r="D9" s="745"/>
      <c r="E9" s="745"/>
      <c r="F9" s="369">
        <f>SUM(F7:F8)</f>
        <v>0</v>
      </c>
    </row>
    <row r="10" spans="1:6" ht="6.75" customHeight="1" thickBot="1">
      <c r="A10" s="544"/>
      <c r="B10" s="540"/>
      <c r="C10" s="541"/>
      <c r="D10" s="542"/>
      <c r="E10" s="543"/>
      <c r="F10" s="541"/>
    </row>
    <row r="11" spans="1:6" ht="21" customHeight="1" thickBot="1">
      <c r="A11" s="751" t="s">
        <v>237</v>
      </c>
      <c r="B11" s="752"/>
      <c r="C11" s="752"/>
      <c r="D11" s="752"/>
      <c r="E11" s="752"/>
      <c r="F11" s="753"/>
    </row>
    <row r="12" spans="1:6" ht="27" customHeight="1">
      <c r="A12" s="545" t="s">
        <v>222</v>
      </c>
      <c r="B12" s="546" t="s">
        <v>221</v>
      </c>
      <c r="C12" s="547" t="s">
        <v>220</v>
      </c>
      <c r="D12" s="548" t="s">
        <v>219</v>
      </c>
      <c r="E12" s="548" t="s">
        <v>218</v>
      </c>
      <c r="F12" s="547" t="s">
        <v>217</v>
      </c>
    </row>
    <row r="13" spans="1:6" ht="102.75" customHeight="1">
      <c r="A13" s="760">
        <v>1</v>
      </c>
      <c r="B13" s="364" t="s">
        <v>351</v>
      </c>
      <c r="C13" s="549"/>
      <c r="D13" s="408"/>
      <c r="E13" s="408"/>
      <c r="F13" s="408"/>
    </row>
    <row r="14" spans="1:6" ht="18" customHeight="1">
      <c r="A14" s="761"/>
      <c r="B14" s="550" t="s">
        <v>247</v>
      </c>
      <c r="C14" s="551" t="s">
        <v>23</v>
      </c>
      <c r="D14" s="552">
        <f>0.6*D7*1.5</f>
        <v>192.50999999999996</v>
      </c>
      <c r="E14" s="552"/>
      <c r="F14" s="355">
        <f t="shared" ref="F14:F19" si="0">E14*D14</f>
        <v>0</v>
      </c>
    </row>
    <row r="15" spans="1:6" ht="27.75" customHeight="1">
      <c r="A15" s="397">
        <v>2</v>
      </c>
      <c r="B15" s="398" t="s">
        <v>352</v>
      </c>
      <c r="C15" s="399" t="s">
        <v>23</v>
      </c>
      <c r="D15" s="400">
        <f>13*1.5</f>
        <v>19.5</v>
      </c>
      <c r="E15" s="400"/>
      <c r="F15" s="400">
        <f t="shared" si="0"/>
        <v>0</v>
      </c>
    </row>
    <row r="16" spans="1:6" ht="17.25" customHeight="1">
      <c r="A16" s="397">
        <v>3</v>
      </c>
      <c r="B16" s="398" t="s">
        <v>234</v>
      </c>
      <c r="C16" s="399" t="s">
        <v>26</v>
      </c>
      <c r="D16" s="552">
        <f>D7*0.6</f>
        <v>128.33999999999997</v>
      </c>
      <c r="E16" s="400"/>
      <c r="F16" s="400">
        <f t="shared" si="0"/>
        <v>0</v>
      </c>
    </row>
    <row r="17" spans="1:6" ht="27.75" customHeight="1">
      <c r="A17" s="397">
        <v>4</v>
      </c>
      <c r="B17" s="553" t="s">
        <v>233</v>
      </c>
      <c r="C17" s="399" t="s">
        <v>23</v>
      </c>
      <c r="D17" s="400">
        <f>0.4*0.6*D7-((0.2*0.2*3.14)*D7)</f>
        <v>24.470159999999989</v>
      </c>
      <c r="E17" s="400"/>
      <c r="F17" s="554">
        <f t="shared" si="0"/>
        <v>0</v>
      </c>
    </row>
    <row r="18" spans="1:6" ht="28.5" customHeight="1">
      <c r="A18" s="397">
        <v>5</v>
      </c>
      <c r="B18" s="398" t="s">
        <v>353</v>
      </c>
      <c r="C18" s="399" t="s">
        <v>23</v>
      </c>
      <c r="D18" s="555">
        <f>1.5*1.5*0.2*13</f>
        <v>5.8500000000000005</v>
      </c>
      <c r="E18" s="400"/>
      <c r="F18" s="400">
        <f t="shared" si="0"/>
        <v>0</v>
      </c>
    </row>
    <row r="19" spans="1:6" ht="81" customHeight="1">
      <c r="A19" s="397">
        <v>6</v>
      </c>
      <c r="B19" s="346" t="s">
        <v>354</v>
      </c>
      <c r="C19" s="399" t="s">
        <v>23</v>
      </c>
      <c r="D19" s="400">
        <f>0.35*0.6*D7</f>
        <v>44.918999999999997</v>
      </c>
      <c r="E19" s="400"/>
      <c r="F19" s="400">
        <f t="shared" si="0"/>
        <v>0</v>
      </c>
    </row>
    <row r="20" spans="1:6" ht="26.25" customHeight="1">
      <c r="A20" s="760">
        <v>7</v>
      </c>
      <c r="B20" s="389" t="s">
        <v>254</v>
      </c>
      <c r="C20" s="556"/>
      <c r="D20" s="408"/>
      <c r="E20" s="763"/>
      <c r="F20" s="764">
        <f>D21*E20</f>
        <v>0</v>
      </c>
    </row>
    <row r="21" spans="1:6">
      <c r="A21" s="762"/>
      <c r="B21" s="557" t="s">
        <v>255</v>
      </c>
      <c r="C21" s="558" t="s">
        <v>23</v>
      </c>
      <c r="D21" s="559">
        <f>(D14+D15)-(D17+D19)</f>
        <v>142.62083999999999</v>
      </c>
      <c r="E21" s="763"/>
      <c r="F21" s="765"/>
    </row>
    <row r="22" spans="1:6">
      <c r="E22" s="429" t="s">
        <v>230</v>
      </c>
      <c r="F22" s="430">
        <f>SUM(F13:F21)</f>
        <v>0</v>
      </c>
    </row>
    <row r="23" spans="1:6" ht="13.5" thickBot="1"/>
    <row r="24" spans="1:6" ht="21" customHeight="1" thickBot="1">
      <c r="A24" s="751" t="s">
        <v>256</v>
      </c>
      <c r="B24" s="766"/>
      <c r="C24" s="766"/>
      <c r="D24" s="766"/>
      <c r="E24" s="766"/>
      <c r="F24" s="767"/>
    </row>
    <row r="25" spans="1:6" ht="27" customHeight="1">
      <c r="A25" s="420" t="s">
        <v>222</v>
      </c>
      <c r="B25" s="421" t="s">
        <v>221</v>
      </c>
      <c r="C25" s="422" t="s">
        <v>220</v>
      </c>
      <c r="D25" s="423" t="s">
        <v>219</v>
      </c>
      <c r="E25" s="423" t="s">
        <v>218</v>
      </c>
      <c r="F25" s="422" t="s">
        <v>217</v>
      </c>
    </row>
    <row r="26" spans="1:6" ht="36" customHeight="1">
      <c r="A26" s="397">
        <v>1</v>
      </c>
      <c r="B26" s="398" t="s">
        <v>355</v>
      </c>
      <c r="C26" s="399" t="s">
        <v>23</v>
      </c>
      <c r="D26" s="560">
        <f>0.45*13</f>
        <v>5.8500000000000005</v>
      </c>
      <c r="E26" s="400"/>
      <c r="F26" s="400">
        <f>D26*E26</f>
        <v>0</v>
      </c>
    </row>
    <row r="27" spans="1:6" ht="37.5" customHeight="1">
      <c r="A27" s="397">
        <v>2</v>
      </c>
      <c r="B27" s="398" t="s">
        <v>356</v>
      </c>
      <c r="C27" s="399" t="s">
        <v>23</v>
      </c>
      <c r="D27" s="560">
        <f>0.21*13</f>
        <v>2.73</v>
      </c>
      <c r="E27" s="400"/>
      <c r="F27" s="400">
        <f>D27*E27</f>
        <v>0</v>
      </c>
    </row>
    <row r="28" spans="1:6">
      <c r="E28" s="429" t="s">
        <v>223</v>
      </c>
      <c r="F28" s="561">
        <f>SUM(F26:F27)</f>
        <v>0</v>
      </c>
    </row>
    <row r="29" spans="1:6" ht="13.5" thickBot="1"/>
    <row r="30" spans="1:6">
      <c r="A30" s="754" t="s">
        <v>259</v>
      </c>
      <c r="B30" s="755"/>
      <c r="C30" s="755"/>
      <c r="D30" s="755"/>
      <c r="E30" s="755"/>
      <c r="F30" s="756"/>
    </row>
    <row r="31" spans="1:6" ht="13.5" thickBot="1">
      <c r="A31" s="757"/>
      <c r="B31" s="758"/>
      <c r="C31" s="758"/>
      <c r="D31" s="758"/>
      <c r="E31" s="758"/>
      <c r="F31" s="759"/>
    </row>
    <row r="32" spans="1:6" ht="25.5">
      <c r="A32" s="420" t="s">
        <v>222</v>
      </c>
      <c r="B32" s="421" t="s">
        <v>221</v>
      </c>
      <c r="C32" s="422" t="s">
        <v>220</v>
      </c>
      <c r="D32" s="423" t="s">
        <v>219</v>
      </c>
      <c r="E32" s="423" t="s">
        <v>218</v>
      </c>
      <c r="F32" s="562" t="s">
        <v>217</v>
      </c>
    </row>
    <row r="33" spans="1:6" ht="143.25" customHeight="1">
      <c r="A33" s="749">
        <v>1</v>
      </c>
      <c r="B33" s="563" t="s">
        <v>260</v>
      </c>
      <c r="C33" s="564"/>
      <c r="D33" s="423"/>
      <c r="E33" s="565"/>
      <c r="F33" s="562"/>
    </row>
    <row r="34" spans="1:6">
      <c r="A34" s="749"/>
      <c r="B34" s="566" t="s">
        <v>357</v>
      </c>
      <c r="C34" s="407" t="s">
        <v>262</v>
      </c>
      <c r="D34" s="408">
        <f>134.17*1.1</f>
        <v>147.58699999999999</v>
      </c>
      <c r="E34" s="409"/>
      <c r="F34" s="410">
        <f>D34*E34</f>
        <v>0</v>
      </c>
    </row>
    <row r="35" spans="1:6" ht="100.5" customHeight="1">
      <c r="A35" s="750">
        <v>2</v>
      </c>
      <c r="B35" s="398" t="s">
        <v>358</v>
      </c>
      <c r="C35" s="407"/>
      <c r="D35" s="408"/>
      <c r="E35" s="409"/>
      <c r="F35" s="410"/>
    </row>
    <row r="36" spans="1:6" ht="15.75" customHeight="1">
      <c r="A36" s="750"/>
      <c r="B36" s="566" t="s">
        <v>359</v>
      </c>
      <c r="C36" s="407" t="s">
        <v>262</v>
      </c>
      <c r="D36" s="408">
        <f>79.63</f>
        <v>79.63</v>
      </c>
      <c r="E36" s="409"/>
      <c r="F36" s="410">
        <f>D36*E36</f>
        <v>0</v>
      </c>
    </row>
    <row r="37" spans="1:6" ht="15.75" customHeight="1">
      <c r="A37" s="567"/>
      <c r="B37" s="566" t="s">
        <v>360</v>
      </c>
      <c r="C37" s="407" t="s">
        <v>262</v>
      </c>
      <c r="D37" s="408">
        <f>11.82*1.1</f>
        <v>13.002000000000001</v>
      </c>
      <c r="E37" s="409"/>
      <c r="F37" s="410">
        <f>D37*E37</f>
        <v>0</v>
      </c>
    </row>
    <row r="38" spans="1:6" ht="127.5">
      <c r="A38" s="750">
        <v>3</v>
      </c>
      <c r="B38" s="398" t="s">
        <v>361</v>
      </c>
      <c r="C38" s="399"/>
      <c r="D38" s="400"/>
      <c r="E38" s="400"/>
      <c r="F38" s="400"/>
    </row>
    <row r="39" spans="1:6">
      <c r="A39" s="750"/>
      <c r="B39" s="568" t="s">
        <v>362</v>
      </c>
      <c r="C39" s="569" t="s">
        <v>77</v>
      </c>
      <c r="D39" s="400">
        <v>11</v>
      </c>
      <c r="E39" s="554"/>
      <c r="F39" s="554">
        <f>D39*E39</f>
        <v>0</v>
      </c>
    </row>
    <row r="40" spans="1:6" ht="168" customHeight="1">
      <c r="A40" s="570">
        <v>4</v>
      </c>
      <c r="B40" s="598" t="s">
        <v>367</v>
      </c>
      <c r="C40" s="571" t="s">
        <v>77</v>
      </c>
      <c r="D40" s="571">
        <v>1</v>
      </c>
      <c r="E40" s="571"/>
      <c r="F40" s="572">
        <f>D40*E40</f>
        <v>0</v>
      </c>
    </row>
    <row r="41" spans="1:6" ht="54.75" customHeight="1">
      <c r="A41" s="347">
        <v>6</v>
      </c>
      <c r="B41" s="398" t="s">
        <v>363</v>
      </c>
      <c r="C41" s="345" t="s">
        <v>77</v>
      </c>
      <c r="D41" s="400">
        <v>11</v>
      </c>
      <c r="E41" s="400"/>
      <c r="F41" s="554">
        <f>E41*D41</f>
        <v>0</v>
      </c>
    </row>
    <row r="42" spans="1:6" ht="72.75" customHeight="1">
      <c r="A42" s="347">
        <v>7</v>
      </c>
      <c r="B42" s="398" t="s">
        <v>364</v>
      </c>
      <c r="C42" s="345" t="s">
        <v>77</v>
      </c>
      <c r="D42" s="400">
        <v>2</v>
      </c>
      <c r="E42" s="400"/>
      <c r="F42" s="554">
        <f>E42*D42</f>
        <v>0</v>
      </c>
    </row>
    <row r="43" spans="1:6" ht="15" customHeight="1">
      <c r="A43" s="432"/>
      <c r="B43" s="573"/>
      <c r="C43" s="432"/>
      <c r="D43" s="574"/>
      <c r="E43" s="574" t="s">
        <v>224</v>
      </c>
      <c r="F43" s="561">
        <f>SUM(F34:F42)</f>
        <v>0</v>
      </c>
    </row>
    <row r="44" spans="1:6" ht="15.75" customHeight="1" thickBot="1">
      <c r="A44" s="432"/>
      <c r="B44" s="573"/>
      <c r="C44" s="432"/>
      <c r="D44" s="574"/>
      <c r="E44" s="574"/>
      <c r="F44" s="575"/>
    </row>
    <row r="45" spans="1:6" ht="21" customHeight="1" thickBot="1">
      <c r="A45" s="751" t="s">
        <v>266</v>
      </c>
      <c r="B45" s="752"/>
      <c r="C45" s="752"/>
      <c r="D45" s="752"/>
      <c r="E45" s="752"/>
      <c r="F45" s="753"/>
    </row>
    <row r="46" spans="1:6" ht="25.5" customHeight="1">
      <c r="A46" s="420" t="s">
        <v>222</v>
      </c>
      <c r="B46" s="421" t="s">
        <v>221</v>
      </c>
      <c r="C46" s="422" t="s">
        <v>220</v>
      </c>
      <c r="D46" s="423" t="s">
        <v>219</v>
      </c>
      <c r="E46" s="423" t="s">
        <v>218</v>
      </c>
      <c r="F46" s="422" t="s">
        <v>217</v>
      </c>
    </row>
    <row r="47" spans="1:6" ht="32.25" customHeight="1">
      <c r="A47" s="397">
        <v>1</v>
      </c>
      <c r="B47" s="576" t="s">
        <v>267</v>
      </c>
      <c r="C47" s="399" t="s">
        <v>262</v>
      </c>
      <c r="D47" s="400">
        <f>D7</f>
        <v>213.89999999999998</v>
      </c>
      <c r="E47" s="400"/>
      <c r="F47" s="400">
        <f>D47*E47</f>
        <v>0</v>
      </c>
    </row>
    <row r="48" spans="1:6" ht="34.5" customHeight="1">
      <c r="A48" s="397">
        <v>2</v>
      </c>
      <c r="B48" s="398" t="s">
        <v>268</v>
      </c>
      <c r="C48" s="399" t="s">
        <v>262</v>
      </c>
      <c r="D48" s="400">
        <f>D7</f>
        <v>213.89999999999998</v>
      </c>
      <c r="E48" s="380"/>
      <c r="F48" s="426">
        <f>D48*E48</f>
        <v>0</v>
      </c>
    </row>
    <row r="49" spans="2:6" ht="15" customHeight="1">
      <c r="E49" s="429" t="s">
        <v>212</v>
      </c>
      <c r="F49" s="430">
        <f>SUM(F47:F48)</f>
        <v>0</v>
      </c>
    </row>
    <row r="50" spans="2:6" ht="15" customHeight="1">
      <c r="F50" s="432"/>
    </row>
    <row r="51" spans="2:6" ht="15" customHeight="1">
      <c r="F51" s="433"/>
    </row>
    <row r="52" spans="2:6" ht="15" customHeight="1"/>
    <row r="53" spans="2:6" ht="18">
      <c r="B53" s="577" t="s">
        <v>211</v>
      </c>
      <c r="C53" s="578"/>
      <c r="D53" s="579"/>
    </row>
    <row r="54" spans="2:6" ht="22.5" customHeight="1">
      <c r="B54" s="580"/>
      <c r="C54" s="578"/>
      <c r="D54" s="579"/>
    </row>
    <row r="55" spans="2:6" ht="15">
      <c r="B55" s="581" t="s">
        <v>365</v>
      </c>
      <c r="C55" s="578"/>
      <c r="D55" s="579"/>
    </row>
    <row r="56" spans="2:6" ht="15">
      <c r="B56" s="582"/>
      <c r="C56" s="578"/>
      <c r="D56" s="579"/>
    </row>
    <row r="57" spans="2:6" ht="15.75">
      <c r="B57" s="583" t="s">
        <v>209</v>
      </c>
      <c r="C57" s="584"/>
      <c r="D57" s="585"/>
      <c r="E57" s="748">
        <f>F9</f>
        <v>0</v>
      </c>
      <c r="F57" s="748"/>
    </row>
    <row r="58" spans="2:6" ht="15">
      <c r="B58" s="582"/>
      <c r="C58" s="578"/>
      <c r="D58" s="579"/>
    </row>
    <row r="59" spans="2:6" ht="15.75">
      <c r="B59" s="583" t="s">
        <v>237</v>
      </c>
      <c r="C59" s="584"/>
      <c r="D59" s="585"/>
      <c r="E59" s="748">
        <f>F22</f>
        <v>0</v>
      </c>
      <c r="F59" s="748"/>
    </row>
    <row r="60" spans="2:6" ht="15.75">
      <c r="B60" s="583"/>
      <c r="C60" s="586"/>
      <c r="D60" s="587"/>
      <c r="E60" s="588"/>
      <c r="F60" s="589"/>
    </row>
    <row r="61" spans="2:6" ht="15.75">
      <c r="B61" s="583" t="s">
        <v>256</v>
      </c>
      <c r="C61" s="584"/>
      <c r="D61" s="585"/>
      <c r="E61" s="748">
        <f>F28</f>
        <v>0</v>
      </c>
      <c r="F61" s="748"/>
    </row>
    <row r="62" spans="2:6" ht="15.75">
      <c r="B62" s="583"/>
      <c r="C62" s="586"/>
      <c r="D62" s="587"/>
      <c r="E62" s="588"/>
      <c r="F62" s="589"/>
    </row>
    <row r="63" spans="2:6" ht="15.75">
      <c r="B63" s="583" t="s">
        <v>271</v>
      </c>
      <c r="C63" s="584"/>
      <c r="D63" s="585"/>
      <c r="E63" s="748">
        <f>F43</f>
        <v>0</v>
      </c>
      <c r="F63" s="748"/>
    </row>
    <row r="64" spans="2:6" ht="15.75">
      <c r="B64" s="583"/>
      <c r="C64" s="586"/>
      <c r="D64" s="587"/>
      <c r="E64" s="588"/>
      <c r="F64" s="589"/>
    </row>
    <row r="65" spans="2:6" ht="16.5" thickBot="1">
      <c r="B65" s="583" t="s">
        <v>366</v>
      </c>
      <c r="C65" s="590"/>
      <c r="D65" s="591"/>
      <c r="E65" s="746">
        <f>F49</f>
        <v>0</v>
      </c>
      <c r="F65" s="746"/>
    </row>
    <row r="66" spans="2:6" ht="16.5" thickTop="1">
      <c r="B66" s="583"/>
      <c r="C66" s="592"/>
      <c r="D66" s="593"/>
      <c r="E66" s="588"/>
      <c r="F66" s="594"/>
    </row>
    <row r="67" spans="2:6" ht="15.75">
      <c r="B67" s="327" t="s">
        <v>205</v>
      </c>
      <c r="C67" s="595"/>
      <c r="D67" s="574"/>
      <c r="E67" s="747">
        <f>SUM(E57:F66)</f>
        <v>0</v>
      </c>
      <c r="F67" s="747"/>
    </row>
    <row r="117" spans="2:2">
      <c r="B117" s="596"/>
    </row>
    <row r="118" spans="2:2">
      <c r="B118" s="596"/>
    </row>
    <row r="119" spans="2:2">
      <c r="B119" s="596"/>
    </row>
    <row r="120" spans="2:2">
      <c r="B120" s="596"/>
    </row>
    <row r="121" spans="2:2">
      <c r="B121" s="596"/>
    </row>
    <row r="122" spans="2:2">
      <c r="B122" s="596"/>
    </row>
    <row r="123" spans="2:2">
      <c r="B123" s="427"/>
    </row>
    <row r="124" spans="2:2">
      <c r="B124" s="427"/>
    </row>
    <row r="125" spans="2:2">
      <c r="B125" s="427"/>
    </row>
    <row r="126" spans="2:2">
      <c r="B126" s="427"/>
    </row>
    <row r="127" spans="2:2">
      <c r="B127" s="427"/>
    </row>
    <row r="128" spans="2:2">
      <c r="B128" s="427"/>
    </row>
    <row r="129" spans="2:2">
      <c r="B129" s="427"/>
    </row>
    <row r="130" spans="2:2">
      <c r="B130" s="427"/>
    </row>
    <row r="131" spans="2:2">
      <c r="B131" s="427"/>
    </row>
    <row r="132" spans="2:2">
      <c r="B132" s="427"/>
    </row>
    <row r="133" spans="2:2">
      <c r="B133" s="427"/>
    </row>
    <row r="134" spans="2:2">
      <c r="B134" s="427"/>
    </row>
    <row r="135" spans="2:2">
      <c r="B135" s="427"/>
    </row>
    <row r="136" spans="2:2">
      <c r="B136" s="427"/>
    </row>
    <row r="137" spans="2:2">
      <c r="B137" s="427"/>
    </row>
    <row r="138" spans="2:2">
      <c r="B138" s="427"/>
    </row>
    <row r="139" spans="2:2">
      <c r="B139" s="427"/>
    </row>
    <row r="140" spans="2:2">
      <c r="B140" s="427"/>
    </row>
    <row r="141" spans="2:2">
      <c r="B141" s="427"/>
    </row>
    <row r="142" spans="2:2">
      <c r="B142" s="427"/>
    </row>
    <row r="143" spans="2:2">
      <c r="B143" s="427"/>
    </row>
    <row r="144" spans="2:2">
      <c r="B144" s="427"/>
    </row>
    <row r="145" spans="2:2">
      <c r="B145" s="427"/>
    </row>
    <row r="146" spans="2:2">
      <c r="B146" s="427"/>
    </row>
    <row r="147" spans="2:2">
      <c r="B147" s="427"/>
    </row>
    <row r="148" spans="2:2">
      <c r="B148" s="427"/>
    </row>
    <row r="149" spans="2:2">
      <c r="B149" s="427"/>
    </row>
    <row r="150" spans="2:2">
      <c r="B150" s="427"/>
    </row>
    <row r="151" spans="2:2">
      <c r="B151" s="427"/>
    </row>
    <row r="152" spans="2:2">
      <c r="B152" s="427"/>
    </row>
    <row r="153" spans="2:2">
      <c r="B153" s="427"/>
    </row>
    <row r="154" spans="2:2">
      <c r="B154" s="427"/>
    </row>
    <row r="155" spans="2:2">
      <c r="B155" s="427"/>
    </row>
    <row r="156" spans="2:2">
      <c r="B156" s="427"/>
    </row>
    <row r="157" spans="2:2">
      <c r="B157" s="427"/>
    </row>
    <row r="158" spans="2:2">
      <c r="B158" s="427"/>
    </row>
    <row r="159" spans="2:2">
      <c r="B159" s="427"/>
    </row>
    <row r="160" spans="2:2">
      <c r="B160" s="427"/>
    </row>
    <row r="161" spans="2:5">
      <c r="B161" s="427"/>
    </row>
    <row r="162" spans="2:5">
      <c r="B162" s="427"/>
    </row>
    <row r="163" spans="2:5">
      <c r="B163" s="427"/>
    </row>
    <row r="164" spans="2:5">
      <c r="B164" s="427"/>
    </row>
    <row r="165" spans="2:5">
      <c r="B165" s="427"/>
    </row>
    <row r="166" spans="2:5">
      <c r="B166" s="427"/>
    </row>
    <row r="167" spans="2:5">
      <c r="B167" s="427"/>
    </row>
    <row r="168" spans="2:5">
      <c r="B168" s="427"/>
    </row>
    <row r="169" spans="2:5">
      <c r="B169" s="427"/>
    </row>
    <row r="170" spans="2:5">
      <c r="B170" s="427"/>
    </row>
    <row r="171" spans="2:5">
      <c r="B171" s="427"/>
    </row>
    <row r="172" spans="2:5">
      <c r="B172" s="427"/>
    </row>
    <row r="173" spans="2:5">
      <c r="B173" s="427"/>
    </row>
    <row r="174" spans="2:5">
      <c r="B174" s="427"/>
    </row>
    <row r="175" spans="2:5">
      <c r="B175" s="427"/>
    </row>
    <row r="176" spans="2:5" s="429" customFormat="1">
      <c r="B176" s="427"/>
      <c r="C176" s="427"/>
      <c r="E176" s="431"/>
    </row>
    <row r="177" spans="2:5" s="429" customFormat="1">
      <c r="B177" s="427"/>
      <c r="C177" s="427"/>
      <c r="E177" s="431"/>
    </row>
    <row r="178" spans="2:5" s="429" customFormat="1">
      <c r="B178" s="427"/>
      <c r="C178" s="427"/>
      <c r="E178" s="431"/>
    </row>
    <row r="179" spans="2:5" s="429" customFormat="1">
      <c r="B179" s="427"/>
      <c r="C179" s="427"/>
      <c r="E179" s="431"/>
    </row>
    <row r="180" spans="2:5" s="429" customFormat="1">
      <c r="B180" s="427"/>
      <c r="C180" s="427"/>
      <c r="E180" s="431"/>
    </row>
    <row r="181" spans="2:5" s="429" customFormat="1">
      <c r="B181" s="427"/>
      <c r="C181" s="427"/>
      <c r="E181" s="431"/>
    </row>
    <row r="182" spans="2:5" s="429" customFormat="1">
      <c r="B182" s="427"/>
      <c r="C182" s="427"/>
      <c r="E182" s="431"/>
    </row>
    <row r="183" spans="2:5" s="429" customFormat="1">
      <c r="B183" s="427"/>
      <c r="C183" s="427"/>
      <c r="E183" s="431"/>
    </row>
    <row r="184" spans="2:5" s="429" customFormat="1">
      <c r="B184" s="427"/>
      <c r="C184" s="427"/>
      <c r="E184" s="431"/>
    </row>
    <row r="185" spans="2:5" s="429" customFormat="1">
      <c r="B185" s="596"/>
      <c r="C185" s="597"/>
      <c r="E185" s="431"/>
    </row>
    <row r="186" spans="2:5" s="429" customFormat="1">
      <c r="B186" s="596"/>
      <c r="C186" s="597"/>
      <c r="E186" s="431"/>
    </row>
    <row r="187" spans="2:5" s="429" customFormat="1">
      <c r="B187" s="596"/>
      <c r="C187" s="597"/>
      <c r="E187" s="431"/>
    </row>
    <row r="188" spans="2:5" s="429" customFormat="1">
      <c r="B188" s="596"/>
      <c r="C188" s="597"/>
      <c r="E188" s="431"/>
    </row>
  </sheetData>
  <mergeCells count="20">
    <mergeCell ref="A20:A21"/>
    <mergeCell ref="E20:E21"/>
    <mergeCell ref="F20:F21"/>
    <mergeCell ref="A24:F24"/>
    <mergeCell ref="A1:F1"/>
    <mergeCell ref="E65:F65"/>
    <mergeCell ref="E67:F67"/>
    <mergeCell ref="E59:F59"/>
    <mergeCell ref="E61:F61"/>
    <mergeCell ref="E63:F63"/>
    <mergeCell ref="A33:A34"/>
    <mergeCell ref="A35:A36"/>
    <mergeCell ref="A38:A39"/>
    <mergeCell ref="A45:F45"/>
    <mergeCell ref="E57:F57"/>
    <mergeCell ref="A30:F31"/>
    <mergeCell ref="A5:F5"/>
    <mergeCell ref="A9:E9"/>
    <mergeCell ref="A11:F11"/>
    <mergeCell ref="A13:A14"/>
  </mergeCells>
  <printOptions horizontalCentered="1"/>
  <pageMargins left="0.59055118110236227" right="0.31496062992125984" top="0.47244094488188981" bottom="0.39370078740157483" header="0.15748031496062992" footer="0.19685039370078741"/>
  <pageSetup paperSize="9" scale="69" orientation="portrait" useFirstPageNumber="1" r:id="rId1"/>
  <headerFooter alignWithMargins="0"/>
  <rowBreaks count="1" manualBreakCount="1">
    <brk id="3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1"/>
  <sheetViews>
    <sheetView view="pageBreakPreview" zoomScale="90" zoomScaleNormal="130" zoomScaleSheetLayoutView="90" workbookViewId="0">
      <selection sqref="A1:F1"/>
    </sheetView>
  </sheetViews>
  <sheetFormatPr defaultRowHeight="12.75"/>
  <cols>
    <col min="1" max="1" width="5.28515625" style="320" customWidth="1"/>
    <col min="2" max="2" width="52.42578125" style="322" customWidth="1"/>
    <col min="3" max="3" width="8.42578125" style="371" customWidth="1"/>
    <col min="4" max="4" width="8.5703125" style="372" customWidth="1"/>
    <col min="5" max="5" width="8.28515625" style="372" bestFit="1" customWidth="1"/>
    <col min="6" max="6" width="14" style="371" bestFit="1" customWidth="1"/>
    <col min="7" max="7" width="26" style="320" customWidth="1"/>
    <col min="8" max="16384" width="9.140625" style="320"/>
  </cols>
  <sheetData>
    <row r="1" spans="1:6">
      <c r="A1" s="692" t="s">
        <v>409</v>
      </c>
      <c r="B1" s="693"/>
      <c r="C1" s="693"/>
      <c r="D1" s="693"/>
      <c r="E1" s="693"/>
      <c r="F1" s="694"/>
    </row>
    <row r="2" spans="1:6" ht="7.5" customHeight="1"/>
    <row r="3" spans="1:6">
      <c r="A3" s="373" t="s">
        <v>242</v>
      </c>
    </row>
    <row r="4" spans="1:6" ht="10.5" customHeight="1" thickBot="1">
      <c r="A4" s="374"/>
    </row>
    <row r="5" spans="1:6" ht="21.75" customHeight="1" thickBot="1">
      <c r="A5" s="751" t="s">
        <v>240</v>
      </c>
      <c r="B5" s="752"/>
      <c r="C5" s="752"/>
      <c r="D5" s="752"/>
      <c r="E5" s="752"/>
      <c r="F5" s="753"/>
    </row>
    <row r="6" spans="1:6" ht="24">
      <c r="A6" s="365" t="s">
        <v>222</v>
      </c>
      <c r="B6" s="350" t="s">
        <v>221</v>
      </c>
      <c r="C6" s="348" t="s">
        <v>220</v>
      </c>
      <c r="D6" s="348" t="s">
        <v>219</v>
      </c>
      <c r="E6" s="349" t="s">
        <v>218</v>
      </c>
      <c r="F6" s="348" t="s">
        <v>217</v>
      </c>
    </row>
    <row r="7" spans="1:6" ht="31.5" customHeight="1">
      <c r="A7" s="370">
        <v>1</v>
      </c>
      <c r="B7" s="346" t="s">
        <v>243</v>
      </c>
      <c r="C7" s="343" t="s">
        <v>213</v>
      </c>
      <c r="D7" s="343">
        <f>12.8</f>
        <v>12.8</v>
      </c>
      <c r="E7" s="343"/>
      <c r="F7" s="343">
        <f>D7*E7</f>
        <v>0</v>
      </c>
    </row>
    <row r="8" spans="1:6" ht="49.5" customHeight="1">
      <c r="A8" s="370">
        <v>2</v>
      </c>
      <c r="B8" s="346" t="s">
        <v>244</v>
      </c>
      <c r="C8" s="343" t="s">
        <v>245</v>
      </c>
      <c r="D8" s="343">
        <v>1</v>
      </c>
      <c r="E8" s="343"/>
      <c r="F8" s="343">
        <f>D8*E8</f>
        <v>0</v>
      </c>
    </row>
    <row r="9" spans="1:6" ht="16.5" customHeight="1">
      <c r="A9" s="745" t="s">
        <v>238</v>
      </c>
      <c r="B9" s="745"/>
      <c r="C9" s="745"/>
      <c r="D9" s="745"/>
      <c r="E9" s="745"/>
      <c r="F9" s="369">
        <f>SUM(F7:F7)</f>
        <v>0</v>
      </c>
    </row>
    <row r="10" spans="1:6" ht="10.5" customHeight="1" thickBot="1">
      <c r="A10" s="374"/>
    </row>
    <row r="11" spans="1:6" ht="21" customHeight="1" thickBot="1">
      <c r="A11" s="730" t="s">
        <v>237</v>
      </c>
      <c r="B11" s="731"/>
      <c r="C11" s="731"/>
      <c r="D11" s="731"/>
      <c r="E11" s="731"/>
      <c r="F11" s="732"/>
    </row>
    <row r="12" spans="1:6" ht="27" customHeight="1">
      <c r="A12" s="365" t="s">
        <v>222</v>
      </c>
      <c r="B12" s="375" t="s">
        <v>221</v>
      </c>
      <c r="C12" s="376" t="s">
        <v>220</v>
      </c>
      <c r="D12" s="349" t="s">
        <v>219</v>
      </c>
      <c r="E12" s="377" t="s">
        <v>218</v>
      </c>
      <c r="F12" s="376" t="s">
        <v>217</v>
      </c>
    </row>
    <row r="13" spans="1:6" ht="118.5" customHeight="1">
      <c r="A13" s="768">
        <v>1</v>
      </c>
      <c r="B13" s="378" t="s">
        <v>246</v>
      </c>
      <c r="C13" s="362"/>
      <c r="D13" s="361"/>
      <c r="E13" s="360"/>
      <c r="F13" s="361"/>
    </row>
    <row r="14" spans="1:6">
      <c r="A14" s="768"/>
      <c r="B14" s="379" t="s">
        <v>247</v>
      </c>
      <c r="C14" s="356" t="s">
        <v>23</v>
      </c>
      <c r="D14" s="600">
        <f>0.6*D7*1.2</f>
        <v>9.2159999999999993</v>
      </c>
      <c r="E14" s="380"/>
      <c r="F14" s="380">
        <f>D14*E14</f>
        <v>0</v>
      </c>
    </row>
    <row r="15" spans="1:6" ht="69" customHeight="1">
      <c r="A15" s="769">
        <v>2</v>
      </c>
      <c r="B15" s="381" t="s">
        <v>248</v>
      </c>
      <c r="C15" s="382"/>
      <c r="D15" s="601"/>
      <c r="E15" s="383"/>
      <c r="F15" s="382"/>
    </row>
    <row r="16" spans="1:6" ht="17.25" customHeight="1">
      <c r="A16" s="770"/>
      <c r="B16" s="384" t="s">
        <v>249</v>
      </c>
      <c r="C16" s="382" t="s">
        <v>23</v>
      </c>
      <c r="D16" s="601">
        <f>3*0.8*2</f>
        <v>4.8000000000000007</v>
      </c>
      <c r="E16" s="383"/>
      <c r="F16" s="383">
        <f>D16*E16</f>
        <v>0</v>
      </c>
    </row>
    <row r="17" spans="1:6">
      <c r="A17" s="771"/>
      <c r="B17" s="384" t="s">
        <v>250</v>
      </c>
      <c r="C17" s="385" t="s">
        <v>23</v>
      </c>
      <c r="D17" s="602">
        <f>3*0.2*2</f>
        <v>1.2000000000000002</v>
      </c>
      <c r="E17" s="386"/>
      <c r="F17" s="386">
        <f>D17*E17</f>
        <v>0</v>
      </c>
    </row>
    <row r="18" spans="1:6" ht="20.25" customHeight="1">
      <c r="A18" s="387">
        <v>3</v>
      </c>
      <c r="B18" s="346" t="s">
        <v>234</v>
      </c>
      <c r="C18" s="345" t="s">
        <v>26</v>
      </c>
      <c r="D18" s="552">
        <f>D7*0.6</f>
        <v>7.68</v>
      </c>
      <c r="E18" s="343"/>
      <c r="F18" s="343">
        <f>D18*E18</f>
        <v>0</v>
      </c>
    </row>
    <row r="19" spans="1:6" ht="31.5" customHeight="1">
      <c r="A19" s="387">
        <v>4</v>
      </c>
      <c r="B19" s="388" t="s">
        <v>233</v>
      </c>
      <c r="C19" s="385" t="s">
        <v>23</v>
      </c>
      <c r="D19" s="603">
        <v>7</v>
      </c>
      <c r="E19" s="343"/>
      <c r="F19" s="343">
        <f>D19*E19</f>
        <v>0</v>
      </c>
    </row>
    <row r="20" spans="1:6" ht="45" customHeight="1">
      <c r="A20" s="387">
        <v>5</v>
      </c>
      <c r="B20" s="346" t="s">
        <v>251</v>
      </c>
      <c r="C20" s="385" t="s">
        <v>23</v>
      </c>
      <c r="D20" s="604">
        <f>1.2*1.2*0.2*3</f>
        <v>0.86399999999999988</v>
      </c>
      <c r="E20" s="343"/>
      <c r="F20" s="343">
        <f>D20*E20</f>
        <v>0</v>
      </c>
    </row>
    <row r="21" spans="1:6" ht="83.25" customHeight="1">
      <c r="A21" s="769">
        <v>6</v>
      </c>
      <c r="B21" s="776" t="s">
        <v>252</v>
      </c>
      <c r="C21" s="778" t="s">
        <v>23</v>
      </c>
      <c r="D21" s="780">
        <f>0.4*0.6*D7</f>
        <v>3.0720000000000001</v>
      </c>
      <c r="E21" s="782"/>
      <c r="F21" s="795">
        <f>E21*D21</f>
        <v>0</v>
      </c>
    </row>
    <row r="22" spans="1:6" ht="35.25" customHeight="1">
      <c r="A22" s="771"/>
      <c r="B22" s="777"/>
      <c r="C22" s="779"/>
      <c r="D22" s="781"/>
      <c r="E22" s="783"/>
      <c r="F22" s="796"/>
    </row>
    <row r="23" spans="1:6" ht="72" customHeight="1">
      <c r="A23" s="387">
        <v>7</v>
      </c>
      <c r="B23" s="346" t="s">
        <v>253</v>
      </c>
      <c r="C23" s="385" t="s">
        <v>23</v>
      </c>
      <c r="D23" s="605">
        <f>(D14+D16+D17)-(D19+D21)</f>
        <v>5.1440000000000019</v>
      </c>
      <c r="E23" s="343"/>
      <c r="F23" s="343">
        <f>D23*E23</f>
        <v>0</v>
      </c>
    </row>
    <row r="24" spans="1:6" ht="30.75" customHeight="1">
      <c r="A24" s="768">
        <v>8</v>
      </c>
      <c r="B24" s="389" t="s">
        <v>254</v>
      </c>
      <c r="C24" s="772" t="s">
        <v>23</v>
      </c>
      <c r="D24" s="774">
        <f>(D14-D23)*1.2</f>
        <v>4.8863999999999965</v>
      </c>
      <c r="E24" s="742"/>
      <c r="F24" s="721">
        <f>D24*E24</f>
        <v>0</v>
      </c>
    </row>
    <row r="25" spans="1:6">
      <c r="A25" s="797"/>
      <c r="B25" s="390" t="s">
        <v>255</v>
      </c>
      <c r="C25" s="773"/>
      <c r="D25" s="775"/>
      <c r="E25" s="742"/>
      <c r="F25" s="722"/>
    </row>
    <row r="26" spans="1:6">
      <c r="D26" s="372" t="s">
        <v>230</v>
      </c>
      <c r="F26" s="391">
        <f>SUM(F13:F25)</f>
        <v>0</v>
      </c>
    </row>
    <row r="27" spans="1:6" ht="13.5" thickBot="1">
      <c r="F27" s="392"/>
    </row>
    <row r="28" spans="1:6" ht="21" customHeight="1" thickBot="1">
      <c r="A28" s="730" t="s">
        <v>256</v>
      </c>
      <c r="B28" s="743"/>
      <c r="C28" s="743"/>
      <c r="D28" s="743"/>
      <c r="E28" s="743"/>
      <c r="F28" s="744"/>
    </row>
    <row r="29" spans="1:6" ht="27" customHeight="1">
      <c r="A29" s="393" t="s">
        <v>222</v>
      </c>
      <c r="B29" s="350" t="s">
        <v>221</v>
      </c>
      <c r="C29" s="394" t="s">
        <v>220</v>
      </c>
      <c r="D29" s="349" t="s">
        <v>219</v>
      </c>
      <c r="E29" s="395" t="s">
        <v>218</v>
      </c>
      <c r="F29" s="396" t="s">
        <v>217</v>
      </c>
    </row>
    <row r="30" spans="1:6" ht="44.25" customHeight="1">
      <c r="A30" s="397">
        <v>1</v>
      </c>
      <c r="B30" s="398" t="s">
        <v>257</v>
      </c>
      <c r="C30" s="399" t="s">
        <v>23</v>
      </c>
      <c r="D30" s="400">
        <f>0.45*2</f>
        <v>0.9</v>
      </c>
      <c r="E30" s="400"/>
      <c r="F30" s="400">
        <f>D30*E30</f>
        <v>0</v>
      </c>
    </row>
    <row r="31" spans="1:6" ht="41.25" customHeight="1">
      <c r="A31" s="397">
        <v>2</v>
      </c>
      <c r="B31" s="398" t="s">
        <v>258</v>
      </c>
      <c r="C31" s="399" t="s">
        <v>23</v>
      </c>
      <c r="D31" s="400">
        <f>0.21*2</f>
        <v>0.42</v>
      </c>
      <c r="E31" s="400"/>
      <c r="F31" s="400">
        <f>D31*E31</f>
        <v>0</v>
      </c>
    </row>
    <row r="32" spans="1:6">
      <c r="D32" s="372" t="s">
        <v>223</v>
      </c>
      <c r="F32" s="392">
        <f>SUM(F30:F31)</f>
        <v>0</v>
      </c>
    </row>
    <row r="33" spans="1:6" ht="13.5" thickBot="1"/>
    <row r="34" spans="1:6">
      <c r="A34" s="785" t="s">
        <v>259</v>
      </c>
      <c r="B34" s="786"/>
      <c r="C34" s="786"/>
      <c r="D34" s="786"/>
      <c r="E34" s="786"/>
      <c r="F34" s="787"/>
    </row>
    <row r="35" spans="1:6" ht="13.5" thickBot="1">
      <c r="A35" s="788"/>
      <c r="B35" s="789"/>
      <c r="C35" s="789"/>
      <c r="D35" s="789"/>
      <c r="E35" s="789"/>
      <c r="F35" s="790"/>
    </row>
    <row r="36" spans="1:6" ht="25.5">
      <c r="A36" s="393" t="s">
        <v>222</v>
      </c>
      <c r="B36" s="401" t="s">
        <v>221</v>
      </c>
      <c r="C36" s="396" t="s">
        <v>220</v>
      </c>
      <c r="D36" s="349" t="s">
        <v>219</v>
      </c>
      <c r="E36" s="395" t="s">
        <v>218</v>
      </c>
      <c r="F36" s="402" t="s">
        <v>217</v>
      </c>
    </row>
    <row r="37" spans="1:6" ht="175.5" customHeight="1">
      <c r="A37" s="791">
        <v>1</v>
      </c>
      <c r="B37" s="398" t="s">
        <v>260</v>
      </c>
      <c r="C37" s="363"/>
      <c r="D37" s="403"/>
      <c r="E37" s="404"/>
      <c r="F37" s="405"/>
    </row>
    <row r="38" spans="1:6">
      <c r="A38" s="792"/>
      <c r="B38" s="406" t="s">
        <v>261</v>
      </c>
      <c r="C38" s="407" t="s">
        <v>262</v>
      </c>
      <c r="D38" s="408">
        <f>12.8*1.1</f>
        <v>14.080000000000002</v>
      </c>
      <c r="E38" s="409"/>
      <c r="F38" s="410">
        <f>D38*E38</f>
        <v>0</v>
      </c>
    </row>
    <row r="39" spans="1:6" ht="136.5" customHeight="1">
      <c r="A39" s="793">
        <v>2</v>
      </c>
      <c r="B39" s="398" t="s">
        <v>263</v>
      </c>
      <c r="C39" s="399"/>
      <c r="D39" s="400"/>
      <c r="E39" s="400"/>
      <c r="F39" s="400"/>
    </row>
    <row r="40" spans="1:6" ht="18.75" customHeight="1">
      <c r="A40" s="794"/>
      <c r="B40" s="411" t="s">
        <v>264</v>
      </c>
      <c r="C40" s="412" t="s">
        <v>77</v>
      </c>
      <c r="D40" s="400">
        <v>2</v>
      </c>
      <c r="E40" s="414"/>
      <c r="F40" s="415">
        <f>D40*E40</f>
        <v>0</v>
      </c>
    </row>
    <row r="41" spans="1:6" ht="71.25" customHeight="1">
      <c r="A41" s="347">
        <v>3</v>
      </c>
      <c r="B41" s="398" t="s">
        <v>265</v>
      </c>
      <c r="C41" s="416" t="s">
        <v>77</v>
      </c>
      <c r="D41" s="400">
        <v>2</v>
      </c>
      <c r="E41" s="416"/>
      <c r="F41" s="413">
        <f>E41*D41</f>
        <v>0</v>
      </c>
    </row>
    <row r="42" spans="1:6" ht="18.75" customHeight="1">
      <c r="A42" s="325"/>
      <c r="B42" s="354"/>
      <c r="C42" s="417"/>
      <c r="D42" s="418" t="s">
        <v>224</v>
      </c>
      <c r="E42" s="418"/>
      <c r="F42" s="392">
        <f>SUM(F37:F41)</f>
        <v>0</v>
      </c>
    </row>
    <row r="43" spans="1:6" ht="13.5" thickBot="1">
      <c r="A43" s="325"/>
      <c r="B43" s="354"/>
      <c r="C43" s="417"/>
      <c r="D43" s="418"/>
      <c r="E43" s="418"/>
      <c r="F43" s="419"/>
    </row>
    <row r="44" spans="1:6" ht="22.5" customHeight="1" thickBot="1">
      <c r="A44" s="725" t="s">
        <v>266</v>
      </c>
      <c r="B44" s="726"/>
      <c r="C44" s="726"/>
      <c r="D44" s="726"/>
      <c r="E44" s="726"/>
      <c r="F44" s="727"/>
    </row>
    <row r="45" spans="1:6" ht="24">
      <c r="A45" s="420" t="s">
        <v>222</v>
      </c>
      <c r="B45" s="421" t="s">
        <v>221</v>
      </c>
      <c r="C45" s="422" t="s">
        <v>220</v>
      </c>
      <c r="D45" s="423" t="s">
        <v>219</v>
      </c>
      <c r="E45" s="423" t="s">
        <v>218</v>
      </c>
      <c r="F45" s="422" t="s">
        <v>217</v>
      </c>
    </row>
    <row r="46" spans="1:6" ht="33.75" customHeight="1">
      <c r="A46" s="397">
        <v>1</v>
      </c>
      <c r="B46" s="389" t="s">
        <v>267</v>
      </c>
      <c r="C46" s="399" t="s">
        <v>262</v>
      </c>
      <c r="D46" s="400">
        <f>D7</f>
        <v>12.8</v>
      </c>
      <c r="E46" s="400"/>
      <c r="F46" s="400">
        <f>D46*E46</f>
        <v>0</v>
      </c>
    </row>
    <row r="47" spans="1:6" ht="30" customHeight="1">
      <c r="A47" s="762">
        <v>2</v>
      </c>
      <c r="B47" s="389" t="s">
        <v>268</v>
      </c>
      <c r="C47" s="417"/>
      <c r="D47" s="361"/>
      <c r="E47" s="361"/>
      <c r="F47" s="404"/>
    </row>
    <row r="48" spans="1:6">
      <c r="A48" s="762"/>
      <c r="B48" s="424"/>
      <c r="C48" s="425" t="s">
        <v>262</v>
      </c>
      <c r="D48" s="380">
        <f>D46</f>
        <v>12.8</v>
      </c>
      <c r="E48" s="380"/>
      <c r="F48" s="426">
        <f>D48*E48</f>
        <v>0</v>
      </c>
    </row>
    <row r="49" spans="1:6">
      <c r="A49" s="427"/>
      <c r="B49" s="428"/>
      <c r="C49" s="427"/>
      <c r="D49" s="429"/>
      <c r="E49" s="429" t="s">
        <v>212</v>
      </c>
      <c r="F49" s="430">
        <f>SUM(F46:F48)</f>
        <v>0</v>
      </c>
    </row>
    <row r="50" spans="1:6">
      <c r="A50" s="427"/>
      <c r="B50" s="428"/>
      <c r="C50" s="427"/>
      <c r="D50" s="429"/>
      <c r="E50" s="431"/>
      <c r="F50" s="432"/>
    </row>
    <row r="51" spans="1:6">
      <c r="A51" s="427"/>
      <c r="B51" s="428"/>
      <c r="C51" s="427"/>
      <c r="D51" s="429"/>
      <c r="E51" s="431"/>
      <c r="F51" s="433"/>
    </row>
    <row r="52" spans="1:6">
      <c r="A52" s="325"/>
      <c r="B52" s="354"/>
      <c r="C52" s="417"/>
      <c r="D52" s="418"/>
      <c r="E52" s="418"/>
      <c r="F52" s="419"/>
    </row>
    <row r="54" spans="1:6" ht="18">
      <c r="B54" s="434" t="s">
        <v>269</v>
      </c>
      <c r="C54" s="435"/>
      <c r="D54" s="436"/>
    </row>
    <row r="55" spans="1:6" ht="22.5" customHeight="1">
      <c r="B55" s="338"/>
      <c r="C55" s="435"/>
      <c r="D55" s="436"/>
    </row>
    <row r="56" spans="1:6" ht="15">
      <c r="B56" s="437" t="s">
        <v>270</v>
      </c>
      <c r="C56" s="435"/>
      <c r="D56" s="436"/>
    </row>
    <row r="57" spans="1:6" ht="15">
      <c r="B57" s="336"/>
      <c r="C57" s="435"/>
      <c r="D57" s="436"/>
    </row>
    <row r="58" spans="1:6" ht="15">
      <c r="B58" s="336"/>
      <c r="C58" s="435"/>
      <c r="D58" s="436"/>
    </row>
    <row r="59" spans="1:6" ht="15.75">
      <c r="B59" s="330" t="s">
        <v>240</v>
      </c>
      <c r="C59" s="438"/>
      <c r="D59" s="439"/>
      <c r="E59" s="733">
        <f>F9</f>
        <v>0</v>
      </c>
      <c r="F59" s="733"/>
    </row>
    <row r="60" spans="1:6" ht="15">
      <c r="B60" s="336"/>
      <c r="C60" s="435"/>
      <c r="D60" s="436"/>
    </row>
    <row r="61" spans="1:6" ht="15.75">
      <c r="B61" s="330" t="s">
        <v>237</v>
      </c>
      <c r="C61" s="438"/>
      <c r="D61" s="439"/>
      <c r="E61" s="733">
        <f>F26</f>
        <v>0</v>
      </c>
      <c r="F61" s="733"/>
    </row>
    <row r="62" spans="1:6" ht="15.75">
      <c r="B62" s="330"/>
      <c r="C62" s="440"/>
      <c r="E62" s="441"/>
      <c r="F62" s="442"/>
    </row>
    <row r="63" spans="1:6" ht="15.75">
      <c r="B63" s="330" t="s">
        <v>256</v>
      </c>
      <c r="C63" s="438"/>
      <c r="D63" s="439"/>
      <c r="E63" s="733">
        <f>F32</f>
        <v>0</v>
      </c>
      <c r="F63" s="733"/>
    </row>
    <row r="64" spans="1:6" ht="15.75">
      <c r="B64" s="330"/>
      <c r="C64" s="440"/>
      <c r="E64" s="441"/>
      <c r="F64" s="442"/>
    </row>
    <row r="65" spans="2:6" ht="15.75">
      <c r="B65" s="330" t="s">
        <v>271</v>
      </c>
      <c r="C65" s="438"/>
      <c r="D65" s="439"/>
      <c r="E65" s="733">
        <f>F42</f>
        <v>0</v>
      </c>
      <c r="F65" s="733"/>
    </row>
    <row r="66" spans="2:6" ht="15.75">
      <c r="B66" s="330"/>
      <c r="C66" s="440"/>
      <c r="E66" s="441"/>
      <c r="F66" s="442"/>
    </row>
    <row r="67" spans="2:6" ht="15.75">
      <c r="B67" s="330" t="s">
        <v>272</v>
      </c>
      <c r="C67" s="438"/>
      <c r="D67" s="439"/>
      <c r="E67" s="733">
        <f>F49</f>
        <v>0</v>
      </c>
      <c r="F67" s="733"/>
    </row>
    <row r="68" spans="2:6" ht="15.75">
      <c r="B68" s="330"/>
      <c r="C68" s="440"/>
      <c r="E68" s="441"/>
      <c r="F68" s="442"/>
    </row>
    <row r="69" spans="2:6" ht="15.75">
      <c r="B69" s="330"/>
      <c r="C69" s="443"/>
      <c r="D69" s="418"/>
      <c r="E69" s="441"/>
      <c r="F69" s="444"/>
    </row>
    <row r="70" spans="2:6" ht="15.75">
      <c r="B70" s="784" t="s">
        <v>273</v>
      </c>
      <c r="C70" s="784"/>
      <c r="D70" s="784"/>
      <c r="E70" s="724">
        <f>SUM(E58:F68)</f>
        <v>0</v>
      </c>
      <c r="F70" s="724"/>
    </row>
    <row r="79" spans="2:6">
      <c r="B79" s="320"/>
      <c r="D79" s="320"/>
      <c r="E79" s="320"/>
      <c r="F79" s="320"/>
    </row>
    <row r="80" spans="2:6">
      <c r="B80" s="320"/>
      <c r="D80" s="320"/>
      <c r="E80" s="320"/>
      <c r="F80" s="320"/>
    </row>
    <row r="81" spans="2:6">
      <c r="B81" s="320"/>
      <c r="D81" s="320"/>
      <c r="E81" s="320"/>
      <c r="F81" s="320"/>
    </row>
    <row r="120" spans="2:6">
      <c r="B120" s="324"/>
      <c r="D120" s="320"/>
      <c r="E120" s="320"/>
      <c r="F120" s="320"/>
    </row>
    <row r="121" spans="2:6">
      <c r="B121" s="324"/>
      <c r="D121" s="320"/>
      <c r="E121" s="320"/>
      <c r="F121" s="320"/>
    </row>
    <row r="122" spans="2:6">
      <c r="B122" s="324"/>
      <c r="D122" s="320"/>
      <c r="E122" s="320"/>
      <c r="F122" s="320"/>
    </row>
    <row r="123" spans="2:6">
      <c r="B123" s="324"/>
      <c r="D123" s="320"/>
      <c r="E123" s="320"/>
      <c r="F123" s="320"/>
    </row>
    <row r="124" spans="2:6">
      <c r="B124" s="324"/>
      <c r="D124" s="320"/>
      <c r="E124" s="320"/>
      <c r="F124" s="320"/>
    </row>
    <row r="125" spans="2:6">
      <c r="B125" s="324"/>
      <c r="D125" s="320"/>
      <c r="E125" s="320"/>
      <c r="F125" s="320"/>
    </row>
    <row r="126" spans="2:6">
      <c r="B126" s="320"/>
      <c r="D126" s="320"/>
      <c r="E126" s="320"/>
      <c r="F126" s="320"/>
    </row>
    <row r="127" spans="2:6">
      <c r="B127" s="320"/>
      <c r="D127" s="320"/>
      <c r="E127" s="320"/>
      <c r="F127" s="320"/>
    </row>
    <row r="128" spans="2:6">
      <c r="B128" s="320"/>
      <c r="D128" s="320"/>
      <c r="E128" s="320"/>
      <c r="F128" s="320"/>
    </row>
    <row r="129" spans="3:3" s="320" customFormat="1">
      <c r="C129" s="371"/>
    </row>
    <row r="130" spans="3:3" s="320" customFormat="1">
      <c r="C130" s="371"/>
    </row>
    <row r="131" spans="3:3" s="320" customFormat="1">
      <c r="C131" s="371"/>
    </row>
    <row r="132" spans="3:3" s="320" customFormat="1">
      <c r="C132" s="371"/>
    </row>
    <row r="133" spans="3:3" s="320" customFormat="1">
      <c r="C133" s="371"/>
    </row>
    <row r="134" spans="3:3" s="320" customFormat="1">
      <c r="C134" s="371"/>
    </row>
    <row r="135" spans="3:3" s="320" customFormat="1">
      <c r="C135" s="371"/>
    </row>
    <row r="136" spans="3:3" s="320" customFormat="1">
      <c r="C136" s="371"/>
    </row>
    <row r="137" spans="3:3" s="320" customFormat="1">
      <c r="C137" s="371"/>
    </row>
    <row r="138" spans="3:3" s="320" customFormat="1">
      <c r="C138" s="371"/>
    </row>
    <row r="139" spans="3:3" s="320" customFormat="1">
      <c r="C139" s="371"/>
    </row>
    <row r="140" spans="3:3" s="320" customFormat="1">
      <c r="C140" s="371"/>
    </row>
    <row r="141" spans="3:3" s="320" customFormat="1">
      <c r="C141" s="371"/>
    </row>
    <row r="142" spans="3:3" s="320" customFormat="1">
      <c r="C142" s="371"/>
    </row>
    <row r="143" spans="3:3" s="320" customFormat="1">
      <c r="C143" s="371"/>
    </row>
    <row r="144" spans="3:3" s="320" customFormat="1">
      <c r="C144" s="371"/>
    </row>
    <row r="145" spans="3:3" s="320" customFormat="1">
      <c r="C145" s="371"/>
    </row>
    <row r="146" spans="3:3" s="320" customFormat="1">
      <c r="C146" s="371"/>
    </row>
    <row r="147" spans="3:3" s="320" customFormat="1">
      <c r="C147" s="371"/>
    </row>
    <row r="148" spans="3:3" s="320" customFormat="1">
      <c r="C148" s="371"/>
    </row>
    <row r="149" spans="3:3" s="320" customFormat="1">
      <c r="C149" s="371"/>
    </row>
    <row r="150" spans="3:3" s="320" customFormat="1">
      <c r="C150" s="371"/>
    </row>
    <row r="151" spans="3:3" s="320" customFormat="1">
      <c r="C151" s="371"/>
    </row>
    <row r="152" spans="3:3" s="320" customFormat="1">
      <c r="C152" s="371"/>
    </row>
    <row r="153" spans="3:3" s="320" customFormat="1">
      <c r="C153" s="371"/>
    </row>
    <row r="154" spans="3:3" s="320" customFormat="1">
      <c r="C154" s="371"/>
    </row>
    <row r="155" spans="3:3" s="320" customFormat="1">
      <c r="C155" s="371"/>
    </row>
    <row r="156" spans="3:3" s="320" customFormat="1">
      <c r="C156" s="371"/>
    </row>
    <row r="157" spans="3:3" s="320" customFormat="1">
      <c r="C157" s="371"/>
    </row>
    <row r="158" spans="3:3" s="320" customFormat="1">
      <c r="C158" s="371"/>
    </row>
    <row r="159" spans="3:3" s="320" customFormat="1">
      <c r="C159" s="371"/>
    </row>
    <row r="160" spans="3:3" s="320" customFormat="1">
      <c r="C160" s="371"/>
    </row>
    <row r="161" spans="3:3" s="320" customFormat="1">
      <c r="C161" s="371"/>
    </row>
    <row r="162" spans="3:3" s="320" customFormat="1">
      <c r="C162" s="371"/>
    </row>
    <row r="163" spans="3:3" s="320" customFormat="1">
      <c r="C163" s="371"/>
    </row>
    <row r="164" spans="3:3" s="320" customFormat="1">
      <c r="C164" s="371"/>
    </row>
    <row r="165" spans="3:3" s="320" customFormat="1">
      <c r="C165" s="371"/>
    </row>
    <row r="166" spans="3:3" s="320" customFormat="1">
      <c r="C166" s="371"/>
    </row>
    <row r="167" spans="3:3" s="320" customFormat="1">
      <c r="C167" s="371"/>
    </row>
    <row r="168" spans="3:3" s="320" customFormat="1">
      <c r="C168" s="371"/>
    </row>
    <row r="169" spans="3:3" s="320" customFormat="1">
      <c r="C169" s="371"/>
    </row>
    <row r="170" spans="3:3" s="320" customFormat="1">
      <c r="C170" s="371"/>
    </row>
    <row r="171" spans="3:3" s="320" customFormat="1">
      <c r="C171" s="371"/>
    </row>
    <row r="172" spans="3:3" s="320" customFormat="1">
      <c r="C172" s="371"/>
    </row>
    <row r="173" spans="3:3" s="320" customFormat="1">
      <c r="C173" s="371"/>
    </row>
    <row r="174" spans="3:3" s="320" customFormat="1">
      <c r="C174" s="371"/>
    </row>
    <row r="175" spans="3:3" s="320" customFormat="1">
      <c r="C175" s="371"/>
    </row>
    <row r="176" spans="3:3" s="320" customFormat="1">
      <c r="C176" s="371"/>
    </row>
    <row r="177" spans="2:6">
      <c r="B177" s="320"/>
      <c r="D177" s="320"/>
      <c r="E177" s="320"/>
      <c r="F177" s="320"/>
    </row>
    <row r="178" spans="2:6">
      <c r="B178" s="320"/>
      <c r="D178" s="320"/>
      <c r="E178" s="320"/>
      <c r="F178" s="320"/>
    </row>
    <row r="179" spans="2:6">
      <c r="B179" s="320"/>
      <c r="D179" s="320"/>
      <c r="E179" s="320"/>
      <c r="F179" s="320"/>
    </row>
    <row r="180" spans="2:6">
      <c r="B180" s="320"/>
      <c r="D180" s="320"/>
      <c r="E180" s="320"/>
      <c r="F180" s="320"/>
    </row>
    <row r="181" spans="2:6">
      <c r="B181" s="320"/>
      <c r="D181" s="320"/>
      <c r="E181" s="320"/>
      <c r="F181" s="320"/>
    </row>
    <row r="182" spans="2:6">
      <c r="B182" s="320"/>
      <c r="D182" s="320"/>
      <c r="E182" s="320"/>
      <c r="F182" s="320"/>
    </row>
    <row r="183" spans="2:6">
      <c r="B183" s="320"/>
      <c r="D183" s="320"/>
      <c r="E183" s="320"/>
      <c r="F183" s="320"/>
    </row>
    <row r="184" spans="2:6">
      <c r="B184" s="320"/>
      <c r="D184" s="320"/>
      <c r="E184" s="320"/>
      <c r="F184" s="320"/>
    </row>
    <row r="185" spans="2:6">
      <c r="B185" s="320"/>
      <c r="D185" s="320"/>
      <c r="E185" s="320"/>
      <c r="F185" s="320"/>
    </row>
    <row r="186" spans="2:6">
      <c r="B186" s="320"/>
      <c r="D186" s="320"/>
      <c r="E186" s="320"/>
      <c r="F186" s="320"/>
    </row>
    <row r="187" spans="2:6">
      <c r="B187" s="320"/>
      <c r="D187" s="320"/>
      <c r="E187" s="320"/>
      <c r="F187" s="320"/>
    </row>
    <row r="188" spans="2:6">
      <c r="B188" s="324"/>
      <c r="C188" s="445"/>
      <c r="D188" s="320"/>
      <c r="E188" s="320"/>
      <c r="F188" s="320"/>
    </row>
    <row r="189" spans="2:6">
      <c r="B189" s="324"/>
      <c r="C189" s="445"/>
      <c r="D189" s="320"/>
      <c r="E189" s="320"/>
      <c r="F189" s="320"/>
    </row>
    <row r="190" spans="2:6">
      <c r="B190" s="324"/>
      <c r="C190" s="445"/>
      <c r="D190" s="320"/>
      <c r="E190" s="320"/>
      <c r="F190" s="320"/>
    </row>
    <row r="191" spans="2:6">
      <c r="B191" s="324"/>
      <c r="C191" s="445"/>
      <c r="D191" s="320"/>
      <c r="E191" s="320"/>
      <c r="F191" s="320"/>
    </row>
  </sheetData>
  <mergeCells count="30">
    <mergeCell ref="A1:F1"/>
    <mergeCell ref="B70:D70"/>
    <mergeCell ref="E70:F70"/>
    <mergeCell ref="A28:F28"/>
    <mergeCell ref="A34:F35"/>
    <mergeCell ref="A37:A38"/>
    <mergeCell ref="A39:A40"/>
    <mergeCell ref="A44:F44"/>
    <mergeCell ref="A47:A48"/>
    <mergeCell ref="E59:F59"/>
    <mergeCell ref="E61:F61"/>
    <mergeCell ref="E63:F63"/>
    <mergeCell ref="E65:F65"/>
    <mergeCell ref="E67:F67"/>
    <mergeCell ref="F21:F22"/>
    <mergeCell ref="A24:A25"/>
    <mergeCell ref="C24:C25"/>
    <mergeCell ref="D24:D25"/>
    <mergeCell ref="E24:E25"/>
    <mergeCell ref="F24:F25"/>
    <mergeCell ref="A21:A22"/>
    <mergeCell ref="B21:B22"/>
    <mergeCell ref="C21:C22"/>
    <mergeCell ref="D21:D22"/>
    <mergeCell ref="E21:E22"/>
    <mergeCell ref="A5:F5"/>
    <mergeCell ref="A9:E9"/>
    <mergeCell ref="A11:F11"/>
    <mergeCell ref="A13:A14"/>
    <mergeCell ref="A15:A17"/>
  </mergeCells>
  <printOptions horizontalCentered="1"/>
  <pageMargins left="1.0374015750000001" right="0.56496062999999996" top="0.55000000000000004" bottom="0.511811023622047" header="0.28000000000000003" footer="0.31496062992126"/>
  <pageSetup paperSize="9" scale="86" orientation="portrait" useFirstPageNumber="1" r:id="rId1"/>
  <headerFooter alignWithMargins="0">
    <oddFooter>&amp;C&amp;P</oddFooter>
  </headerFooter>
  <rowBreaks count="2" manualBreakCount="2">
    <brk id="26" max="5" man="1"/>
    <brk id="4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view="pageBreakPreview" zoomScale="80" zoomScaleNormal="100" zoomScaleSheetLayoutView="80" workbookViewId="0">
      <selection activeCell="E75" sqref="E75:F77"/>
    </sheetView>
  </sheetViews>
  <sheetFormatPr defaultRowHeight="14.25"/>
  <cols>
    <col min="1" max="1" width="7.140625" style="446" customWidth="1"/>
    <col min="2" max="2" width="63.42578125" style="446" customWidth="1"/>
    <col min="3" max="3" width="9.42578125" style="446" bestFit="1" customWidth="1"/>
    <col min="4" max="4" width="10.85546875" style="446" bestFit="1" customWidth="1"/>
    <col min="5" max="5" width="22.5703125" style="446" customWidth="1"/>
    <col min="6" max="6" width="19.5703125" style="446" customWidth="1"/>
    <col min="7" max="7" width="20.7109375" style="446" customWidth="1"/>
    <col min="8" max="16384" width="9.140625" style="446"/>
  </cols>
  <sheetData>
    <row r="1" spans="1:7" ht="9.75" customHeight="1">
      <c r="C1" s="447"/>
      <c r="D1" s="801"/>
      <c r="E1" s="801"/>
      <c r="F1" s="801"/>
    </row>
    <row r="2" spans="1:7" ht="1.1499999999999999" hidden="1" customHeight="1">
      <c r="C2" s="447"/>
      <c r="D2" s="447"/>
    </row>
    <row r="3" spans="1:7" ht="21.75" customHeight="1">
      <c r="A3" s="802" t="s">
        <v>410</v>
      </c>
      <c r="B3" s="803"/>
      <c r="C3" s="803"/>
      <c r="D3" s="803"/>
      <c r="E3" s="803"/>
      <c r="F3" s="804"/>
    </row>
    <row r="4" spans="1:7" s="450" customFormat="1" ht="15" hidden="1">
      <c r="A4" s="448"/>
      <c r="B4" s="448"/>
      <c r="C4" s="449"/>
      <c r="D4" s="448"/>
      <c r="E4" s="448"/>
      <c r="F4" s="448"/>
    </row>
    <row r="5" spans="1:7" s="454" customFormat="1" ht="16.5" hidden="1" customHeight="1">
      <c r="A5" s="451" t="s">
        <v>274</v>
      </c>
      <c r="B5" s="451" t="s">
        <v>275</v>
      </c>
      <c r="C5" s="452"/>
      <c r="D5" s="453"/>
      <c r="E5" s="453"/>
      <c r="F5" s="453"/>
      <c r="G5" s="455"/>
    </row>
    <row r="6" spans="1:7" s="458" customFormat="1" ht="18" hidden="1" customHeight="1">
      <c r="A6" s="805" t="s">
        <v>276</v>
      </c>
      <c r="B6" s="806"/>
      <c r="C6" s="453"/>
      <c r="D6" s="456"/>
      <c r="E6" s="457"/>
      <c r="F6" s="457"/>
    </row>
    <row r="7" spans="1:7" s="454" customFormat="1" ht="42.75" hidden="1">
      <c r="A7" s="459" t="s">
        <v>277</v>
      </c>
      <c r="B7" s="460" t="s">
        <v>278</v>
      </c>
      <c r="C7" s="461"/>
      <c r="D7" s="459" t="s">
        <v>279</v>
      </c>
      <c r="E7" s="459" t="s">
        <v>280</v>
      </c>
      <c r="F7" s="459" t="s">
        <v>281</v>
      </c>
    </row>
    <row r="8" spans="1:7" ht="10.5" customHeight="1">
      <c r="A8" s="462"/>
      <c r="B8" s="463"/>
      <c r="C8" s="463"/>
      <c r="D8" s="463"/>
      <c r="E8" s="464"/>
      <c r="F8" s="465"/>
      <c r="G8" s="455"/>
    </row>
    <row r="9" spans="1:7" ht="8.25" customHeight="1">
      <c r="A9" s="462"/>
      <c r="B9" s="463"/>
      <c r="C9" s="463"/>
      <c r="D9" s="463"/>
      <c r="E9" s="464"/>
      <c r="F9" s="465"/>
      <c r="G9" s="455"/>
    </row>
    <row r="10" spans="1:7" s="469" customFormat="1" ht="18.75">
      <c r="A10" s="807" t="s">
        <v>282</v>
      </c>
      <c r="B10" s="808"/>
      <c r="C10" s="808"/>
      <c r="D10" s="466"/>
      <c r="E10" s="467"/>
      <c r="F10" s="468"/>
    </row>
    <row r="11" spans="1:7" ht="45">
      <c r="A11" s="470" t="s">
        <v>283</v>
      </c>
      <c r="B11" s="471" t="s">
        <v>278</v>
      </c>
      <c r="C11" s="470" t="s">
        <v>284</v>
      </c>
      <c r="D11" s="470" t="s">
        <v>279</v>
      </c>
      <c r="E11" s="470" t="s">
        <v>280</v>
      </c>
      <c r="F11" s="470" t="s">
        <v>281</v>
      </c>
    </row>
    <row r="12" spans="1:7" s="469" customFormat="1" ht="15.75">
      <c r="A12" s="809" t="s">
        <v>285</v>
      </c>
      <c r="B12" s="809"/>
      <c r="C12" s="472"/>
      <c r="D12" s="473"/>
      <c r="E12" s="474"/>
      <c r="F12" s="475"/>
    </row>
    <row r="13" spans="1:7" s="469" customFormat="1" ht="49.5" customHeight="1">
      <c r="A13" s="476" t="s">
        <v>286</v>
      </c>
      <c r="B13" s="477" t="s">
        <v>287</v>
      </c>
      <c r="C13" s="472" t="s">
        <v>77</v>
      </c>
      <c r="D13" s="478">
        <v>7</v>
      </c>
      <c r="E13" s="479"/>
      <c r="F13" s="480">
        <f>+D13*E13</f>
        <v>0</v>
      </c>
    </row>
    <row r="14" spans="1:7" s="469" customFormat="1" ht="21.75" customHeight="1">
      <c r="A14" s="476" t="s">
        <v>286</v>
      </c>
      <c r="B14" s="477" t="s">
        <v>288</v>
      </c>
      <c r="C14" s="472" t="s">
        <v>289</v>
      </c>
      <c r="D14" s="478">
        <v>5.5</v>
      </c>
      <c r="E14" s="479"/>
      <c r="F14" s="480">
        <f t="shared" ref="F14:F30" si="0">+D14*E14</f>
        <v>0</v>
      </c>
    </row>
    <row r="15" spans="1:7" s="469" customFormat="1" ht="19.5" customHeight="1">
      <c r="A15" s="476" t="s">
        <v>286</v>
      </c>
      <c r="B15" s="477" t="s">
        <v>290</v>
      </c>
      <c r="C15" s="472" t="s">
        <v>77</v>
      </c>
      <c r="D15" s="478">
        <v>7</v>
      </c>
      <c r="E15" s="479"/>
      <c r="F15" s="480">
        <f t="shared" si="0"/>
        <v>0</v>
      </c>
    </row>
    <row r="16" spans="1:7" s="469" customFormat="1" ht="21.75" customHeight="1">
      <c r="A16" s="476" t="s">
        <v>286</v>
      </c>
      <c r="B16" s="481" t="s">
        <v>291</v>
      </c>
      <c r="C16" s="472" t="s">
        <v>213</v>
      </c>
      <c r="D16" s="478">
        <v>160</v>
      </c>
      <c r="E16" s="479"/>
      <c r="F16" s="480">
        <f t="shared" si="0"/>
        <v>0</v>
      </c>
    </row>
    <row r="17" spans="1:7" s="469" customFormat="1" ht="21.75" customHeight="1">
      <c r="A17" s="476" t="s">
        <v>286</v>
      </c>
      <c r="B17" s="481" t="s">
        <v>292</v>
      </c>
      <c r="C17" s="472" t="s">
        <v>213</v>
      </c>
      <c r="D17" s="478">
        <v>370</v>
      </c>
      <c r="E17" s="479"/>
      <c r="F17" s="480">
        <f t="shared" si="0"/>
        <v>0</v>
      </c>
    </row>
    <row r="18" spans="1:7" s="469" customFormat="1" ht="21.75" customHeight="1">
      <c r="A18" s="476" t="s">
        <v>286</v>
      </c>
      <c r="B18" s="481" t="s">
        <v>293</v>
      </c>
      <c r="C18" s="472" t="s">
        <v>213</v>
      </c>
      <c r="D18" s="478">
        <v>70</v>
      </c>
      <c r="E18" s="479"/>
      <c r="F18" s="480">
        <f t="shared" si="0"/>
        <v>0</v>
      </c>
    </row>
    <row r="19" spans="1:7" s="469" customFormat="1" ht="21.75" customHeight="1">
      <c r="A19" s="476" t="s">
        <v>286</v>
      </c>
      <c r="B19" s="481" t="s">
        <v>294</v>
      </c>
      <c r="C19" s="472" t="s">
        <v>213</v>
      </c>
      <c r="D19" s="478">
        <v>15</v>
      </c>
      <c r="E19" s="479"/>
      <c r="F19" s="480">
        <f t="shared" si="0"/>
        <v>0</v>
      </c>
    </row>
    <row r="20" spans="1:7" s="469" customFormat="1" ht="21.75" customHeight="1">
      <c r="A20" s="476" t="s">
        <v>286</v>
      </c>
      <c r="B20" s="481" t="s">
        <v>295</v>
      </c>
      <c r="C20" s="472" t="s">
        <v>213</v>
      </c>
      <c r="D20" s="478">
        <v>85</v>
      </c>
      <c r="E20" s="479"/>
      <c r="F20" s="480">
        <f t="shared" si="0"/>
        <v>0</v>
      </c>
    </row>
    <row r="21" spans="1:7" s="469" customFormat="1" ht="21.75" customHeight="1">
      <c r="A21" s="476" t="s">
        <v>286</v>
      </c>
      <c r="B21" s="481" t="s">
        <v>296</v>
      </c>
      <c r="C21" s="472" t="s">
        <v>77</v>
      </c>
      <c r="D21" s="478">
        <v>12</v>
      </c>
      <c r="E21" s="479"/>
      <c r="F21" s="480">
        <f t="shared" si="0"/>
        <v>0</v>
      </c>
    </row>
    <row r="22" spans="1:7" s="469" customFormat="1" ht="45" customHeight="1">
      <c r="A22" s="476" t="s">
        <v>286</v>
      </c>
      <c r="B22" s="482" t="s">
        <v>297</v>
      </c>
      <c r="C22" s="472" t="s">
        <v>289</v>
      </c>
      <c r="D22" s="478">
        <v>27</v>
      </c>
      <c r="E22" s="479"/>
      <c r="F22" s="480">
        <f t="shared" si="0"/>
        <v>0</v>
      </c>
    </row>
    <row r="23" spans="1:7" s="469" customFormat="1" ht="15.75">
      <c r="A23" s="476" t="s">
        <v>286</v>
      </c>
      <c r="B23" s="483" t="s">
        <v>298</v>
      </c>
      <c r="C23" s="472" t="s">
        <v>47</v>
      </c>
      <c r="D23" s="478">
        <v>6</v>
      </c>
      <c r="E23" s="484"/>
      <c r="F23" s="480">
        <f t="shared" si="0"/>
        <v>0</v>
      </c>
    </row>
    <row r="24" spans="1:7" s="469" customFormat="1" ht="15.75">
      <c r="A24" s="476" t="s">
        <v>286</v>
      </c>
      <c r="B24" s="485" t="s">
        <v>299</v>
      </c>
      <c r="C24" s="472" t="s">
        <v>213</v>
      </c>
      <c r="D24" s="478">
        <v>150</v>
      </c>
      <c r="E24" s="484"/>
      <c r="F24" s="480">
        <f t="shared" si="0"/>
        <v>0</v>
      </c>
    </row>
    <row r="25" spans="1:7" s="469" customFormat="1" ht="15.75">
      <c r="A25" s="476"/>
      <c r="B25" s="485" t="s">
        <v>300</v>
      </c>
      <c r="C25" s="472" t="s">
        <v>77</v>
      </c>
      <c r="D25" s="478">
        <v>5</v>
      </c>
      <c r="E25" s="484"/>
      <c r="F25" s="480">
        <f t="shared" si="0"/>
        <v>0</v>
      </c>
    </row>
    <row r="26" spans="1:7" s="469" customFormat="1" ht="30">
      <c r="A26" s="476" t="s">
        <v>286</v>
      </c>
      <c r="B26" s="485" t="s">
        <v>301</v>
      </c>
      <c r="C26" s="472" t="s">
        <v>213</v>
      </c>
      <c r="D26" s="478">
        <v>220</v>
      </c>
      <c r="E26" s="484"/>
      <c r="F26" s="480">
        <f t="shared" si="0"/>
        <v>0</v>
      </c>
    </row>
    <row r="27" spans="1:7" s="469" customFormat="1" ht="30" customHeight="1">
      <c r="A27" s="476" t="s">
        <v>286</v>
      </c>
      <c r="B27" s="485" t="s">
        <v>302</v>
      </c>
      <c r="C27" s="472" t="s">
        <v>213</v>
      </c>
      <c r="D27" s="478">
        <v>50</v>
      </c>
      <c r="E27" s="484"/>
      <c r="F27" s="480">
        <f t="shared" si="0"/>
        <v>0</v>
      </c>
    </row>
    <row r="28" spans="1:7" s="469" customFormat="1" ht="19.5" customHeight="1">
      <c r="A28" s="476" t="s">
        <v>286</v>
      </c>
      <c r="B28" s="485" t="s">
        <v>303</v>
      </c>
      <c r="C28" s="472" t="s">
        <v>77</v>
      </c>
      <c r="D28" s="478">
        <v>5</v>
      </c>
      <c r="E28" s="484"/>
      <c r="F28" s="480">
        <f t="shared" si="0"/>
        <v>0</v>
      </c>
    </row>
    <row r="29" spans="1:7" s="469" customFormat="1" ht="19.5" customHeight="1">
      <c r="A29" s="476" t="s">
        <v>286</v>
      </c>
      <c r="B29" s="485" t="s">
        <v>304</v>
      </c>
      <c r="C29" s="472" t="s">
        <v>77</v>
      </c>
      <c r="D29" s="478">
        <v>1</v>
      </c>
      <c r="E29" s="484"/>
      <c r="F29" s="480">
        <f t="shared" si="0"/>
        <v>0</v>
      </c>
    </row>
    <row r="30" spans="1:7" s="469" customFormat="1" ht="15.75">
      <c r="A30" s="476" t="s">
        <v>286</v>
      </c>
      <c r="B30" s="485" t="s">
        <v>305</v>
      </c>
      <c r="C30" s="472" t="s">
        <v>245</v>
      </c>
      <c r="D30" s="478">
        <v>1</v>
      </c>
      <c r="E30" s="484"/>
      <c r="F30" s="480">
        <f t="shared" si="0"/>
        <v>0</v>
      </c>
    </row>
    <row r="31" spans="1:7" s="469" customFormat="1" ht="15" customHeight="1">
      <c r="A31" s="486"/>
      <c r="B31" s="798" t="s">
        <v>306</v>
      </c>
      <c r="C31" s="799"/>
      <c r="D31" s="799"/>
      <c r="E31" s="800"/>
      <c r="F31" s="465">
        <f>SUM(F13:F30)</f>
        <v>0</v>
      </c>
    </row>
    <row r="32" spans="1:7" ht="15.75">
      <c r="A32" s="462"/>
      <c r="B32" s="463"/>
      <c r="C32" s="463"/>
      <c r="D32" s="463"/>
      <c r="E32" s="464"/>
      <c r="F32" s="465"/>
      <c r="G32" s="469"/>
    </row>
    <row r="33" spans="1:7" s="469" customFormat="1" ht="18.75" customHeight="1">
      <c r="A33" s="813" t="s">
        <v>307</v>
      </c>
      <c r="B33" s="814"/>
      <c r="C33" s="487"/>
      <c r="D33" s="472"/>
      <c r="E33" s="474"/>
      <c r="F33" s="475"/>
    </row>
    <row r="34" spans="1:7" s="469" customFormat="1" ht="18.75" customHeight="1">
      <c r="A34" s="488" t="s">
        <v>286</v>
      </c>
      <c r="B34" s="489" t="s">
        <v>308</v>
      </c>
      <c r="C34" s="472" t="s">
        <v>309</v>
      </c>
      <c r="D34" s="490">
        <v>110</v>
      </c>
      <c r="E34" s="490"/>
      <c r="F34" s="480">
        <f t="shared" ref="F34:F46" si="1">+D34*E34</f>
        <v>0</v>
      </c>
    </row>
    <row r="35" spans="1:7" s="469" customFormat="1" ht="21" customHeight="1">
      <c r="A35" s="488" t="s">
        <v>286</v>
      </c>
      <c r="B35" s="489" t="s">
        <v>310</v>
      </c>
      <c r="C35" s="472" t="s">
        <v>309</v>
      </c>
      <c r="D35" s="490">
        <v>5.5</v>
      </c>
      <c r="E35" s="490"/>
      <c r="F35" s="480">
        <f t="shared" si="1"/>
        <v>0</v>
      </c>
    </row>
    <row r="36" spans="1:7" s="469" customFormat="1" ht="63" customHeight="1">
      <c r="A36" s="488" t="s">
        <v>286</v>
      </c>
      <c r="B36" s="489" t="s">
        <v>311</v>
      </c>
      <c r="C36" s="472" t="s">
        <v>77</v>
      </c>
      <c r="D36" s="490">
        <v>6</v>
      </c>
      <c r="E36" s="490"/>
      <c r="F36" s="480">
        <f t="shared" si="1"/>
        <v>0</v>
      </c>
    </row>
    <row r="37" spans="1:7" s="469" customFormat="1" ht="32.25" customHeight="1">
      <c r="A37" s="488" t="s">
        <v>286</v>
      </c>
      <c r="B37" s="489" t="s">
        <v>312</v>
      </c>
      <c r="C37" s="472" t="s">
        <v>213</v>
      </c>
      <c r="D37" s="478">
        <v>0</v>
      </c>
      <c r="E37" s="490"/>
      <c r="F37" s="480">
        <f t="shared" si="1"/>
        <v>0</v>
      </c>
    </row>
    <row r="38" spans="1:7" s="469" customFormat="1" ht="32.25" customHeight="1">
      <c r="A38" s="488" t="s">
        <v>286</v>
      </c>
      <c r="B38" s="489" t="s">
        <v>313</v>
      </c>
      <c r="C38" s="472" t="s">
        <v>213</v>
      </c>
      <c r="D38" s="478">
        <f>SUM(D16:D19)</f>
        <v>615</v>
      </c>
      <c r="E38" s="490"/>
      <c r="F38" s="480">
        <f t="shared" si="1"/>
        <v>0</v>
      </c>
    </row>
    <row r="39" spans="1:7" s="469" customFormat="1" ht="21" customHeight="1">
      <c r="A39" s="488" t="s">
        <v>286</v>
      </c>
      <c r="B39" s="491" t="s">
        <v>314</v>
      </c>
      <c r="C39" s="472" t="s">
        <v>213</v>
      </c>
      <c r="D39" s="478">
        <f>D24</f>
        <v>150</v>
      </c>
      <c r="E39" s="490"/>
      <c r="F39" s="480">
        <f t="shared" si="1"/>
        <v>0</v>
      </c>
    </row>
    <row r="40" spans="1:7" s="469" customFormat="1" ht="18.75" customHeight="1">
      <c r="A40" s="492" t="s">
        <v>286</v>
      </c>
      <c r="B40" s="489" t="s">
        <v>315</v>
      </c>
      <c r="C40" s="472" t="s">
        <v>289</v>
      </c>
      <c r="D40" s="490">
        <f>D22</f>
        <v>27</v>
      </c>
      <c r="E40" s="490"/>
      <c r="F40" s="480">
        <f t="shared" si="1"/>
        <v>0</v>
      </c>
    </row>
    <row r="41" spans="1:7" s="469" customFormat="1" ht="18.75" customHeight="1">
      <c r="A41" s="492" t="s">
        <v>286</v>
      </c>
      <c r="B41" s="489" t="s">
        <v>316</v>
      </c>
      <c r="C41" s="472" t="s">
        <v>77</v>
      </c>
      <c r="D41" s="490">
        <v>6</v>
      </c>
      <c r="E41" s="490"/>
      <c r="F41" s="480">
        <f t="shared" si="1"/>
        <v>0</v>
      </c>
    </row>
    <row r="42" spans="1:7" s="469" customFormat="1" ht="18.75" customHeight="1">
      <c r="A42" s="492" t="s">
        <v>286</v>
      </c>
      <c r="B42" s="489" t="s">
        <v>317</v>
      </c>
      <c r="C42" s="472" t="s">
        <v>77</v>
      </c>
      <c r="D42" s="490">
        <v>6</v>
      </c>
      <c r="E42" s="490"/>
      <c r="F42" s="480">
        <f t="shared" si="1"/>
        <v>0</v>
      </c>
    </row>
    <row r="43" spans="1:7" s="469" customFormat="1" ht="18.75" customHeight="1">
      <c r="A43" s="492" t="s">
        <v>286</v>
      </c>
      <c r="B43" s="489" t="s">
        <v>318</v>
      </c>
      <c r="C43" s="472" t="s">
        <v>77</v>
      </c>
      <c r="D43" s="490">
        <v>1</v>
      </c>
      <c r="E43" s="490"/>
      <c r="F43" s="480">
        <f t="shared" si="1"/>
        <v>0</v>
      </c>
    </row>
    <row r="44" spans="1:7" s="469" customFormat="1" ht="18.75" customHeight="1">
      <c r="A44" s="492" t="s">
        <v>286</v>
      </c>
      <c r="B44" s="489" t="s">
        <v>319</v>
      </c>
      <c r="C44" s="472" t="s">
        <v>309</v>
      </c>
      <c r="D44" s="490">
        <v>60</v>
      </c>
      <c r="E44" s="490"/>
      <c r="F44" s="480">
        <f t="shared" si="1"/>
        <v>0</v>
      </c>
    </row>
    <row r="45" spans="1:7" s="469" customFormat="1" ht="18.75" customHeight="1">
      <c r="A45" s="492" t="s">
        <v>286</v>
      </c>
      <c r="B45" s="489" t="s">
        <v>320</v>
      </c>
      <c r="C45" s="472" t="s">
        <v>77</v>
      </c>
      <c r="D45" s="490">
        <f>D25</f>
        <v>5</v>
      </c>
      <c r="E45" s="490"/>
      <c r="F45" s="480">
        <f t="shared" si="1"/>
        <v>0</v>
      </c>
    </row>
    <row r="46" spans="1:7" s="469" customFormat="1" ht="18.75" customHeight="1">
      <c r="A46" s="492" t="s">
        <v>286</v>
      </c>
      <c r="B46" s="489" t="s">
        <v>321</v>
      </c>
      <c r="C46" s="472" t="s">
        <v>213</v>
      </c>
      <c r="D46" s="490">
        <f>D26</f>
        <v>220</v>
      </c>
      <c r="E46" s="490"/>
      <c r="F46" s="480">
        <f t="shared" si="1"/>
        <v>0</v>
      </c>
    </row>
    <row r="47" spans="1:7" s="469" customFormat="1" ht="18.75" customHeight="1">
      <c r="A47" s="476"/>
      <c r="B47" s="798" t="s">
        <v>322</v>
      </c>
      <c r="C47" s="799"/>
      <c r="D47" s="799"/>
      <c r="E47" s="800"/>
      <c r="F47" s="465">
        <f>SUM(F34:F46)</f>
        <v>0</v>
      </c>
    </row>
    <row r="48" spans="1:7" ht="15">
      <c r="A48" s="462"/>
      <c r="B48" s="463"/>
      <c r="C48" s="463"/>
      <c r="D48" s="463"/>
      <c r="E48" s="464"/>
      <c r="F48" s="465"/>
      <c r="G48" s="455"/>
    </row>
    <row r="49" spans="1:7" ht="17.100000000000001" customHeight="1">
      <c r="A49" s="815" t="s">
        <v>323</v>
      </c>
      <c r="B49" s="816"/>
      <c r="C49" s="816"/>
      <c r="D49" s="816"/>
      <c r="E49" s="816"/>
      <c r="F49" s="817"/>
      <c r="G49" s="455"/>
    </row>
    <row r="50" spans="1:7" ht="17.100000000000001" customHeight="1">
      <c r="A50" s="818" t="s">
        <v>324</v>
      </c>
      <c r="B50" s="819"/>
      <c r="C50" s="819"/>
      <c r="D50" s="820"/>
      <c r="E50" s="490"/>
      <c r="F50" s="465">
        <f>F31</f>
        <v>0</v>
      </c>
      <c r="G50" s="455"/>
    </row>
    <row r="51" spans="1:7" ht="17.100000000000001" customHeight="1">
      <c r="A51" s="818" t="s">
        <v>325</v>
      </c>
      <c r="B51" s="819"/>
      <c r="C51" s="819"/>
      <c r="D51" s="820"/>
      <c r="E51" s="490"/>
      <c r="F51" s="465">
        <f>F47</f>
        <v>0</v>
      </c>
      <c r="G51" s="455"/>
    </row>
    <row r="52" spans="1:7" ht="15">
      <c r="A52" s="821" t="s">
        <v>326</v>
      </c>
      <c r="B52" s="822"/>
      <c r="C52" s="822"/>
      <c r="D52" s="822"/>
      <c r="E52" s="823"/>
      <c r="F52" s="465">
        <f>SUM(F50:F51)</f>
        <v>0</v>
      </c>
      <c r="G52" s="455"/>
    </row>
    <row r="53" spans="1:7" ht="15">
      <c r="A53" s="462"/>
      <c r="B53" s="463"/>
      <c r="C53" s="463"/>
      <c r="D53" s="463"/>
      <c r="E53" s="464"/>
      <c r="F53" s="465"/>
      <c r="G53" s="455"/>
    </row>
    <row r="54" spans="1:7" ht="15">
      <c r="A54" s="462"/>
      <c r="B54" s="463"/>
      <c r="C54" s="463"/>
      <c r="D54" s="463"/>
      <c r="E54" s="464"/>
      <c r="F54" s="465"/>
      <c r="G54" s="455"/>
    </row>
    <row r="55" spans="1:7" s="495" customFormat="1" ht="18.75">
      <c r="A55" s="807" t="s">
        <v>327</v>
      </c>
      <c r="B55" s="824"/>
      <c r="C55" s="493"/>
      <c r="D55" s="493"/>
      <c r="E55" s="493"/>
      <c r="F55" s="494"/>
    </row>
    <row r="56" spans="1:7" s="495" customFormat="1" ht="30">
      <c r="A56" s="494" t="s">
        <v>328</v>
      </c>
      <c r="B56" s="496" t="s">
        <v>278</v>
      </c>
      <c r="C56" s="470" t="s">
        <v>284</v>
      </c>
      <c r="D56" s="470" t="s">
        <v>279</v>
      </c>
      <c r="E56" s="494" t="s">
        <v>329</v>
      </c>
      <c r="F56" s="494" t="s">
        <v>281</v>
      </c>
    </row>
    <row r="57" spans="1:7" s="495" customFormat="1" ht="33.75" customHeight="1">
      <c r="A57" s="497" t="s">
        <v>108</v>
      </c>
      <c r="B57" s="477" t="s">
        <v>330</v>
      </c>
      <c r="C57" s="498" t="s">
        <v>331</v>
      </c>
      <c r="D57" s="493">
        <v>1</v>
      </c>
      <c r="E57" s="499"/>
      <c r="F57" s="500">
        <f>+D57*E57</f>
        <v>0</v>
      </c>
    </row>
    <row r="58" spans="1:7" s="495" customFormat="1" ht="15.75">
      <c r="A58" s="825" t="s">
        <v>332</v>
      </c>
      <c r="B58" s="826"/>
      <c r="C58" s="826"/>
      <c r="D58" s="826"/>
      <c r="E58" s="827"/>
      <c r="F58" s="465">
        <f>F57</f>
        <v>0</v>
      </c>
    </row>
    <row r="59" spans="1:7" s="495" customFormat="1" ht="7.5" customHeight="1">
      <c r="A59" s="501"/>
      <c r="B59" s="501"/>
      <c r="C59" s="501"/>
      <c r="D59" s="501"/>
      <c r="E59" s="501"/>
      <c r="F59" s="502"/>
    </row>
    <row r="60" spans="1:7" ht="18.75">
      <c r="A60" s="828" t="s">
        <v>333</v>
      </c>
      <c r="B60" s="829"/>
      <c r="C60" s="449"/>
      <c r="D60" s="503"/>
      <c r="E60" s="504"/>
      <c r="F60" s="505"/>
    </row>
    <row r="61" spans="1:7" ht="15">
      <c r="A61" s="506" t="s">
        <v>108</v>
      </c>
      <c r="B61" s="830" t="s">
        <v>334</v>
      </c>
      <c r="C61" s="831"/>
      <c r="D61" s="831"/>
      <c r="E61" s="831"/>
      <c r="F61" s="832"/>
    </row>
    <row r="62" spans="1:7" ht="28.5">
      <c r="A62" s="507"/>
      <c r="B62" s="508" t="s">
        <v>335</v>
      </c>
      <c r="C62" s="498" t="s">
        <v>331</v>
      </c>
      <c r="D62" s="509">
        <v>1</v>
      </c>
      <c r="E62" s="510"/>
      <c r="F62" s="511">
        <f>+D62*E62</f>
        <v>0</v>
      </c>
    </row>
    <row r="63" spans="1:7" ht="15" customHeight="1">
      <c r="A63" s="506" t="s">
        <v>336</v>
      </c>
      <c r="B63" s="830" t="s">
        <v>337</v>
      </c>
      <c r="C63" s="831"/>
      <c r="D63" s="831"/>
      <c r="E63" s="831"/>
      <c r="F63" s="832"/>
    </row>
    <row r="64" spans="1:7" ht="18.75" customHeight="1">
      <c r="A64" s="489"/>
      <c r="B64" s="508" t="s">
        <v>338</v>
      </c>
      <c r="C64" s="512"/>
      <c r="D64" s="512">
        <v>1</v>
      </c>
      <c r="E64" s="480"/>
      <c r="F64" s="513">
        <f>+D64*E64</f>
        <v>0</v>
      </c>
    </row>
    <row r="65" spans="1:6" s="514" customFormat="1" ht="15">
      <c r="A65" s="810" t="s">
        <v>339</v>
      </c>
      <c r="B65" s="811"/>
      <c r="C65" s="811"/>
      <c r="D65" s="811"/>
      <c r="E65" s="812"/>
      <c r="F65" s="465">
        <f>F64+F62</f>
        <v>0</v>
      </c>
    </row>
    <row r="66" spans="1:6" s="514" customFormat="1" ht="15" customHeight="1">
      <c r="A66" s="515"/>
      <c r="B66" s="516"/>
      <c r="C66" s="517"/>
      <c r="D66" s="518"/>
      <c r="E66" s="518"/>
      <c r="F66" s="519"/>
    </row>
    <row r="67" spans="1:6" s="514" customFormat="1" ht="15">
      <c r="A67" s="520" t="s">
        <v>340</v>
      </c>
      <c r="B67" s="521"/>
      <c r="C67" s="522"/>
      <c r="D67" s="521"/>
      <c r="E67" s="521"/>
      <c r="F67" s="523"/>
    </row>
    <row r="68" spans="1:6" ht="15">
      <c r="A68" s="834"/>
      <c r="B68" s="835"/>
      <c r="C68" s="835"/>
      <c r="D68" s="521"/>
      <c r="E68" s="521"/>
      <c r="F68" s="523"/>
    </row>
    <row r="69" spans="1:6" ht="14.25" customHeight="1">
      <c r="A69" s="815" t="s">
        <v>341</v>
      </c>
      <c r="B69" s="816"/>
      <c r="C69" s="816"/>
      <c r="D69" s="816"/>
      <c r="E69" s="817"/>
      <c r="F69" s="519">
        <f>F52</f>
        <v>0</v>
      </c>
    </row>
    <row r="70" spans="1:6" ht="15" customHeight="1">
      <c r="A70" s="524"/>
      <c r="B70" s="525"/>
      <c r="C70" s="525"/>
      <c r="D70" s="521"/>
      <c r="E70" s="523"/>
      <c r="F70" s="519"/>
    </row>
    <row r="71" spans="1:6" ht="15.6" customHeight="1">
      <c r="A71" s="815" t="s">
        <v>342</v>
      </c>
      <c r="B71" s="816"/>
      <c r="C71" s="816"/>
      <c r="D71" s="816"/>
      <c r="E71" s="817"/>
      <c r="F71" s="519">
        <f>F58</f>
        <v>0</v>
      </c>
    </row>
    <row r="72" spans="1:6" ht="14.25" customHeight="1">
      <c r="A72" s="524"/>
      <c r="B72" s="525"/>
      <c r="C72" s="525"/>
      <c r="D72" s="521"/>
      <c r="E72" s="523"/>
      <c r="F72" s="519"/>
    </row>
    <row r="73" spans="1:6" ht="15.6" customHeight="1">
      <c r="A73" s="815" t="s">
        <v>343</v>
      </c>
      <c r="B73" s="816"/>
      <c r="C73" s="816"/>
      <c r="D73" s="816"/>
      <c r="E73" s="817"/>
      <c r="F73" s="519">
        <f>F65</f>
        <v>0</v>
      </c>
    </row>
    <row r="74" spans="1:6" ht="6.75" customHeight="1">
      <c r="A74" s="526"/>
      <c r="B74" s="835"/>
      <c r="C74" s="835"/>
      <c r="D74" s="521"/>
      <c r="E74" s="521"/>
      <c r="F74" s="519"/>
    </row>
    <row r="75" spans="1:6" ht="17.45" customHeight="1">
      <c r="A75" s="836" t="s">
        <v>344</v>
      </c>
      <c r="B75" s="837"/>
      <c r="C75" s="837"/>
      <c r="D75" s="837"/>
      <c r="E75" s="608">
        <f>SUM(F69:F73)</f>
        <v>0</v>
      </c>
      <c r="F75" s="609"/>
    </row>
    <row r="76" spans="1:6" ht="17.45" customHeight="1">
      <c r="A76" s="836" t="s">
        <v>345</v>
      </c>
      <c r="B76" s="837"/>
      <c r="C76" s="837"/>
      <c r="D76" s="837"/>
      <c r="E76" s="838">
        <f>0.17*E75</f>
        <v>0</v>
      </c>
      <c r="F76" s="839"/>
    </row>
    <row r="77" spans="1:6" ht="17.45" customHeight="1">
      <c r="A77" s="836" t="s">
        <v>346</v>
      </c>
      <c r="B77" s="837"/>
      <c r="C77" s="837"/>
      <c r="D77" s="837"/>
      <c r="E77" s="838">
        <f>E75+E76</f>
        <v>0</v>
      </c>
      <c r="F77" s="839"/>
    </row>
    <row r="78" spans="1:6" ht="17.45" customHeight="1">
      <c r="A78" s="527"/>
      <c r="B78" s="527"/>
      <c r="C78" s="527"/>
      <c r="D78" s="527"/>
      <c r="E78" s="528"/>
      <c r="F78" s="528"/>
    </row>
    <row r="79" spans="1:6" ht="17.45" customHeight="1">
      <c r="A79" s="527"/>
      <c r="B79" s="527"/>
      <c r="C79" s="527"/>
      <c r="D79" s="527"/>
      <c r="E79" s="528"/>
      <c r="F79" s="528"/>
    </row>
    <row r="80" spans="1:6" ht="15.75">
      <c r="A80" s="529"/>
      <c r="B80" s="529"/>
      <c r="C80" s="833"/>
      <c r="D80" s="833"/>
      <c r="E80" s="833"/>
      <c r="F80" s="530"/>
    </row>
    <row r="81" spans="1:6" ht="9.75" customHeight="1">
      <c r="A81" s="529"/>
      <c r="B81" s="529"/>
      <c r="C81" s="531"/>
      <c r="D81" s="531"/>
      <c r="E81" s="531"/>
      <c r="F81" s="530"/>
    </row>
    <row r="82" spans="1:6" ht="9.75" customHeight="1">
      <c r="A82" s="529"/>
      <c r="B82" s="529"/>
      <c r="C82" s="532"/>
      <c r="D82" s="533"/>
      <c r="E82" s="533"/>
      <c r="F82" s="534"/>
    </row>
    <row r="83" spans="1:6" ht="15.75">
      <c r="A83" s="529"/>
      <c r="B83" s="529"/>
      <c r="C83" s="535"/>
      <c r="D83" s="535"/>
      <c r="E83" s="535"/>
      <c r="F83" s="530"/>
    </row>
    <row r="84" spans="1:6" ht="15">
      <c r="A84" s="529"/>
      <c r="B84" s="529"/>
      <c r="C84" s="529"/>
      <c r="D84" s="529"/>
      <c r="E84" s="529"/>
      <c r="F84" s="529"/>
    </row>
    <row r="85" spans="1:6" ht="15.75">
      <c r="A85" s="529"/>
      <c r="B85" s="529"/>
      <c r="C85" s="833"/>
      <c r="D85" s="833"/>
      <c r="E85" s="833"/>
      <c r="F85" s="530"/>
    </row>
    <row r="86" spans="1:6" ht="9.75" customHeight="1">
      <c r="A86" s="529"/>
      <c r="B86" s="529"/>
      <c r="C86" s="531"/>
      <c r="D86" s="531"/>
      <c r="E86" s="531"/>
      <c r="F86" s="530"/>
    </row>
    <row r="87" spans="1:6" ht="9.75" customHeight="1">
      <c r="A87" s="529"/>
      <c r="B87" s="529"/>
      <c r="C87" s="529"/>
      <c r="D87" s="534"/>
      <c r="E87" s="534"/>
      <c r="F87" s="534"/>
    </row>
    <row r="88" spans="1:6" ht="15.75">
      <c r="A88" s="529"/>
      <c r="B88" s="529"/>
      <c r="C88" s="536"/>
      <c r="D88" s="536"/>
      <c r="E88" s="536"/>
      <c r="F88" s="530"/>
    </row>
  </sheetData>
  <mergeCells count="30">
    <mergeCell ref="C85:E85"/>
    <mergeCell ref="A68:C68"/>
    <mergeCell ref="A69:E69"/>
    <mergeCell ref="A71:E71"/>
    <mergeCell ref="A73:E73"/>
    <mergeCell ref="B74:C74"/>
    <mergeCell ref="A75:D75"/>
    <mergeCell ref="A76:D76"/>
    <mergeCell ref="E76:F76"/>
    <mergeCell ref="A77:D77"/>
    <mergeCell ref="E77:F77"/>
    <mergeCell ref="C80:E80"/>
    <mergeCell ref="A65:E65"/>
    <mergeCell ref="A33:B33"/>
    <mergeCell ref="B47:E47"/>
    <mergeCell ref="A49:F49"/>
    <mergeCell ref="A50:D50"/>
    <mergeCell ref="A51:D51"/>
    <mergeCell ref="A52:E52"/>
    <mergeCell ref="A55:B55"/>
    <mergeCell ref="A58:E58"/>
    <mergeCell ref="A60:B60"/>
    <mergeCell ref="B61:F61"/>
    <mergeCell ref="B63:F63"/>
    <mergeCell ref="B31:E31"/>
    <mergeCell ref="D1:F1"/>
    <mergeCell ref="A3:F3"/>
    <mergeCell ref="A6:B6"/>
    <mergeCell ref="A10:C10"/>
    <mergeCell ref="A12:B12"/>
  </mergeCells>
  <printOptions horizontalCentered="1"/>
  <pageMargins left="0.23622047244094491" right="0" top="0.31496062992125984" bottom="0.55118110236220474" header="0.23622047244094491" footer="0.27559055118110237"/>
  <pageSetup paperSize="9" scale="70" orientation="portrait" useFirstPageNumber="1" r:id="rId1"/>
  <headerFooter alignWithMargins="0">
    <oddHeader xml:space="preserve">&amp;C&amp;"Times New Roman,Italic" &amp;"Helvetica-Cirilica,Italic"                  </oddHeader>
    <oddFooter>&amp;R_________________________________________________________________________________________________________
&amp;"Helvetica-Cirilica,Regular"&amp;14 5.&amp;P</oddFooter>
  </headerFooter>
  <rowBreaks count="1" manualBreakCount="1">
    <brk id="5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Građevina</vt:lpstr>
      <vt:lpstr>Niskogradnja</vt:lpstr>
      <vt:lpstr>Voda</vt:lpstr>
      <vt:lpstr>Kišna</vt:lpstr>
      <vt:lpstr>Fekalna</vt:lpstr>
      <vt:lpstr>Elektro vanjska</vt:lpstr>
      <vt:lpstr>Лист1</vt:lpstr>
      <vt:lpstr>'Elektro vanjska'!Print_Area</vt:lpstr>
      <vt:lpstr>Fekalna!Print_Area</vt:lpstr>
      <vt:lpstr>Građevina!Print_Area</vt:lpstr>
      <vt:lpstr>Kišna!Print_Area</vt:lpstr>
      <vt:lpstr>Niskogradnja!Print_Area</vt:lpstr>
      <vt:lpstr>'Elektro vanjska'!Print_Titles</vt:lpstr>
      <vt:lpstr>Niskogradnja!Print_Titles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2026-08-18T07:13:12Z</dcterms:modified>
</cp:coreProperties>
</file>